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225" windowWidth="20955" windowHeight="9030"/>
  </bookViews>
  <sheets>
    <sheet name="доходы" sheetId="2" r:id="rId1"/>
  </sheets>
  <calcPr calcId="124519"/>
</workbook>
</file>

<file path=xl/calcChain.xml><?xml version="1.0" encoding="utf-8"?>
<calcChain xmlns="http://schemas.openxmlformats.org/spreadsheetml/2006/main">
  <c r="AH9" i="2"/>
  <c r="AH10"/>
  <c r="AH11"/>
  <c r="AH12"/>
  <c r="AH13"/>
  <c r="AH14"/>
  <c r="AH15"/>
  <c r="AH16"/>
  <c r="AH17"/>
  <c r="AH18"/>
  <c r="AH19"/>
  <c r="AH20"/>
  <c r="AH21"/>
  <c r="AH22"/>
  <c r="AH23"/>
  <c r="AH24"/>
  <c r="AH25"/>
  <c r="AH26"/>
  <c r="AH27"/>
  <c r="AH28"/>
  <c r="AH29"/>
  <c r="AH30"/>
  <c r="AH31"/>
  <c r="AH8"/>
  <c r="AJ31"/>
  <c r="AJ30"/>
  <c r="AJ29"/>
  <c r="AJ28"/>
  <c r="AJ27"/>
  <c r="AJ26"/>
  <c r="AJ25"/>
  <c r="AJ24"/>
  <c r="AI24"/>
  <c r="AJ23"/>
  <c r="AI23"/>
  <c r="AJ22"/>
  <c r="AJ21"/>
  <c r="AJ20"/>
  <c r="AJ19"/>
  <c r="AJ18"/>
  <c r="AJ17"/>
  <c r="AJ16"/>
  <c r="AJ15"/>
  <c r="AI15"/>
  <c r="AJ14"/>
  <c r="AJ13"/>
  <c r="AJ12"/>
  <c r="AJ11"/>
  <c r="AJ10"/>
  <c r="AJ9"/>
  <c r="AI9"/>
  <c r="AI8" s="1"/>
  <c r="AJ8" s="1"/>
  <c r="L10"/>
  <c r="L11"/>
  <c r="L12"/>
  <c r="L13"/>
  <c r="L14"/>
  <c r="L16"/>
  <c r="L17"/>
  <c r="L18"/>
  <c r="L19"/>
  <c r="L20"/>
  <c r="L21"/>
  <c r="L22"/>
  <c r="L25"/>
  <c r="L26"/>
  <c r="L27"/>
  <c r="L28"/>
  <c r="L29"/>
  <c r="L30"/>
  <c r="L31"/>
  <c r="N31"/>
  <c r="N30"/>
  <c r="N29"/>
  <c r="N28"/>
  <c r="N27"/>
  <c r="N26"/>
  <c r="N25"/>
  <c r="M24"/>
  <c r="N22"/>
  <c r="N21"/>
  <c r="N20"/>
  <c r="N19"/>
  <c r="N18"/>
  <c r="N17"/>
  <c r="N16"/>
  <c r="M15"/>
  <c r="N14"/>
  <c r="N13"/>
  <c r="N12"/>
  <c r="N11"/>
  <c r="N10"/>
  <c r="M9"/>
  <c r="H10"/>
  <c r="H11"/>
  <c r="H12"/>
  <c r="H13"/>
  <c r="H14"/>
  <c r="H16"/>
  <c r="H17"/>
  <c r="H18"/>
  <c r="H19"/>
  <c r="H20"/>
  <c r="H21"/>
  <c r="H22"/>
  <c r="H25"/>
  <c r="H26"/>
  <c r="H27"/>
  <c r="H28"/>
  <c r="H29"/>
  <c r="H30"/>
  <c r="H31"/>
  <c r="I24"/>
  <c r="I23" s="1"/>
  <c r="I15"/>
  <c r="H15" s="1"/>
  <c r="I9"/>
  <c r="J31"/>
  <c r="J30"/>
  <c r="J29"/>
  <c r="J28"/>
  <c r="J27"/>
  <c r="J26"/>
  <c r="J25"/>
  <c r="J22"/>
  <c r="J21"/>
  <c r="J20"/>
  <c r="J19"/>
  <c r="J18"/>
  <c r="J17"/>
  <c r="J16"/>
  <c r="J14"/>
  <c r="J13"/>
  <c r="J12"/>
  <c r="J11"/>
  <c r="J10"/>
  <c r="F10"/>
  <c r="F11"/>
  <c r="F12"/>
  <c r="F13"/>
  <c r="F14"/>
  <c r="F16"/>
  <c r="F17"/>
  <c r="F18"/>
  <c r="F19"/>
  <c r="F20"/>
  <c r="F21"/>
  <c r="F22"/>
  <c r="F25"/>
  <c r="F26"/>
  <c r="F27"/>
  <c r="F28"/>
  <c r="F29"/>
  <c r="F30"/>
  <c r="F31"/>
  <c r="G24"/>
  <c r="G23"/>
  <c r="G15"/>
  <c r="G9"/>
  <c r="H9" s="1"/>
  <c r="AR10"/>
  <c r="AR11"/>
  <c r="AR12"/>
  <c r="AR13"/>
  <c r="AR14"/>
  <c r="AR16"/>
  <c r="AR17"/>
  <c r="AR18"/>
  <c r="AR19"/>
  <c r="AR20"/>
  <c r="AR21"/>
  <c r="AR22"/>
  <c r="AR25"/>
  <c r="AR26"/>
  <c r="AR27"/>
  <c r="AR28"/>
  <c r="AR29"/>
  <c r="AR30"/>
  <c r="AR31"/>
  <c r="AP10"/>
  <c r="AP11"/>
  <c r="AP12"/>
  <c r="AP13"/>
  <c r="AP14"/>
  <c r="AP16"/>
  <c r="AP17"/>
  <c r="AP18"/>
  <c r="AP19"/>
  <c r="AP20"/>
  <c r="AP21"/>
  <c r="AP22"/>
  <c r="AP25"/>
  <c r="AP26"/>
  <c r="AP27"/>
  <c r="AP28"/>
  <c r="AP29"/>
  <c r="AP30"/>
  <c r="AP31"/>
  <c r="AN10"/>
  <c r="AN11"/>
  <c r="AN12"/>
  <c r="AN13"/>
  <c r="AN14"/>
  <c r="AN16"/>
  <c r="AN17"/>
  <c r="AN18"/>
  <c r="AN19"/>
  <c r="AN20"/>
  <c r="AN21"/>
  <c r="AN22"/>
  <c r="AN25"/>
  <c r="AN26"/>
  <c r="AN27"/>
  <c r="AN28"/>
  <c r="AN29"/>
  <c r="AN30"/>
  <c r="AN31"/>
  <c r="AL10"/>
  <c r="AL11"/>
  <c r="AL12"/>
  <c r="AL13"/>
  <c r="AL14"/>
  <c r="AL16"/>
  <c r="AL17"/>
  <c r="AL18"/>
  <c r="AL19"/>
  <c r="AL20"/>
  <c r="AL21"/>
  <c r="AL22"/>
  <c r="AL25"/>
  <c r="AL26"/>
  <c r="AL27"/>
  <c r="AL28"/>
  <c r="AL29"/>
  <c r="AL30"/>
  <c r="AL31"/>
  <c r="AF10"/>
  <c r="AF11"/>
  <c r="AF12"/>
  <c r="AF13"/>
  <c r="AF14"/>
  <c r="AF16"/>
  <c r="AF17"/>
  <c r="AF18"/>
  <c r="AF19"/>
  <c r="AF20"/>
  <c r="AF21"/>
  <c r="AF22"/>
  <c r="AF25"/>
  <c r="AF26"/>
  <c r="AF27"/>
  <c r="AF28"/>
  <c r="AF29"/>
  <c r="AF30"/>
  <c r="AF31"/>
  <c r="AD10"/>
  <c r="AD11"/>
  <c r="AD12"/>
  <c r="AD13"/>
  <c r="AD14"/>
  <c r="AD16"/>
  <c r="AD17"/>
  <c r="AD18"/>
  <c r="AD19"/>
  <c r="AD20"/>
  <c r="AD21"/>
  <c r="AD22"/>
  <c r="AD25"/>
  <c r="AD26"/>
  <c r="AD27"/>
  <c r="AD28"/>
  <c r="AD29"/>
  <c r="AD30"/>
  <c r="AD31"/>
  <c r="AB10"/>
  <c r="AB11"/>
  <c r="AB12"/>
  <c r="AB13"/>
  <c r="AB14"/>
  <c r="AB16"/>
  <c r="AB17"/>
  <c r="AB18"/>
  <c r="AB19"/>
  <c r="AB20"/>
  <c r="AB21"/>
  <c r="AB22"/>
  <c r="AB25"/>
  <c r="AB26"/>
  <c r="AB27"/>
  <c r="AB28"/>
  <c r="AB29"/>
  <c r="AB30"/>
  <c r="AB31"/>
  <c r="Z10"/>
  <c r="Z11"/>
  <c r="Z12"/>
  <c r="Z13"/>
  <c r="Z14"/>
  <c r="Z16"/>
  <c r="Z17"/>
  <c r="Z18"/>
  <c r="Z19"/>
  <c r="Z20"/>
  <c r="Z21"/>
  <c r="Z22"/>
  <c r="Z25"/>
  <c r="Z26"/>
  <c r="Z27"/>
  <c r="Z28"/>
  <c r="Z29"/>
  <c r="Z30"/>
  <c r="Z31"/>
  <c r="V10"/>
  <c r="V11"/>
  <c r="V12"/>
  <c r="V13"/>
  <c r="V14"/>
  <c r="V16"/>
  <c r="V17"/>
  <c r="V18"/>
  <c r="V19"/>
  <c r="V20"/>
  <c r="V21"/>
  <c r="V22"/>
  <c r="V25"/>
  <c r="V26"/>
  <c r="V27"/>
  <c r="V28"/>
  <c r="V29"/>
  <c r="V30"/>
  <c r="V31"/>
  <c r="T10"/>
  <c r="T11"/>
  <c r="T12"/>
  <c r="T13"/>
  <c r="T14"/>
  <c r="T16"/>
  <c r="T17"/>
  <c r="T18"/>
  <c r="T19"/>
  <c r="T20"/>
  <c r="T21"/>
  <c r="T22"/>
  <c r="T25"/>
  <c r="T26"/>
  <c r="T27"/>
  <c r="T28"/>
  <c r="T29"/>
  <c r="T30"/>
  <c r="T31"/>
  <c r="P10"/>
  <c r="P11"/>
  <c r="P12"/>
  <c r="P13"/>
  <c r="P14"/>
  <c r="P16"/>
  <c r="P17"/>
  <c r="P18"/>
  <c r="P19"/>
  <c r="P20"/>
  <c r="P21"/>
  <c r="P22"/>
  <c r="P25"/>
  <c r="P26"/>
  <c r="P27"/>
  <c r="P28"/>
  <c r="P29"/>
  <c r="P30"/>
  <c r="P31"/>
  <c r="D10"/>
  <c r="D11"/>
  <c r="D12"/>
  <c r="D13"/>
  <c r="D14"/>
  <c r="D16"/>
  <c r="D17"/>
  <c r="D18"/>
  <c r="D19"/>
  <c r="D20"/>
  <c r="D21"/>
  <c r="D22"/>
  <c r="D25"/>
  <c r="D26"/>
  <c r="D27"/>
  <c r="D28"/>
  <c r="D29"/>
  <c r="D30"/>
  <c r="D31"/>
  <c r="AM24"/>
  <c r="AM23" s="1"/>
  <c r="AM15"/>
  <c r="AM9"/>
  <c r="AK15"/>
  <c r="AG15"/>
  <c r="AG9"/>
  <c r="X24"/>
  <c r="X23" s="1"/>
  <c r="Y24"/>
  <c r="Y23" s="1"/>
  <c r="AA24"/>
  <c r="AC24"/>
  <c r="AC23" s="1"/>
  <c r="AE24"/>
  <c r="AE23" s="1"/>
  <c r="AD23" s="1"/>
  <c r="AG24"/>
  <c r="AG23" s="1"/>
  <c r="AF23" s="1"/>
  <c r="AK24"/>
  <c r="AK23" s="1"/>
  <c r="AO24"/>
  <c r="AO23" s="1"/>
  <c r="AQ24"/>
  <c r="AQ23" s="1"/>
  <c r="AP23" s="1"/>
  <c r="AS24"/>
  <c r="AS23" s="1"/>
  <c r="AR23" s="1"/>
  <c r="AA23"/>
  <c r="X15"/>
  <c r="Y15"/>
  <c r="AA15"/>
  <c r="AC15"/>
  <c r="AB15" s="1"/>
  <c r="AE15"/>
  <c r="AO15"/>
  <c r="AN15" s="1"/>
  <c r="AQ15"/>
  <c r="AS15"/>
  <c r="AR15" s="1"/>
  <c r="X9"/>
  <c r="Y9"/>
  <c r="Y8" s="1"/>
  <c r="AA9"/>
  <c r="AC9"/>
  <c r="AB9" s="1"/>
  <c r="AE9"/>
  <c r="AK9"/>
  <c r="AO9"/>
  <c r="AQ9"/>
  <c r="AP9" s="1"/>
  <c r="AS9"/>
  <c r="AA8"/>
  <c r="H23" l="1"/>
  <c r="X8"/>
  <c r="AD9"/>
  <c r="AL9"/>
  <c r="AM8"/>
  <c r="AN9"/>
  <c r="AP15"/>
  <c r="AN23"/>
  <c r="AB23"/>
  <c r="AF9"/>
  <c r="AL15"/>
  <c r="I8"/>
  <c r="G8"/>
  <c r="H24"/>
  <c r="AR9"/>
  <c r="M23"/>
  <c r="AD15"/>
  <c r="AB24"/>
  <c r="AD24"/>
  <c r="AF24"/>
  <c r="AL24"/>
  <c r="AN24"/>
  <c r="AP24"/>
  <c r="AR24"/>
  <c r="AG8"/>
  <c r="AF15"/>
  <c r="AL23"/>
  <c r="M8"/>
  <c r="AS8"/>
  <c r="AQ8"/>
  <c r="AO8"/>
  <c r="AN8" s="1"/>
  <c r="AK8"/>
  <c r="AE8"/>
  <c r="AC8"/>
  <c r="AB8" s="1"/>
  <c r="R9"/>
  <c r="S9"/>
  <c r="C9"/>
  <c r="H8" l="1"/>
  <c r="AL8"/>
  <c r="AD8"/>
  <c r="AR8"/>
  <c r="AP8"/>
  <c r="AF8"/>
  <c r="E24"/>
  <c r="U9"/>
  <c r="E9"/>
  <c r="K9"/>
  <c r="O9"/>
  <c r="E15"/>
  <c r="K15"/>
  <c r="O15"/>
  <c r="E23" l="1"/>
  <c r="F24"/>
  <c r="F15"/>
  <c r="L15"/>
  <c r="J15"/>
  <c r="L9"/>
  <c r="J9"/>
  <c r="F9"/>
  <c r="D9"/>
  <c r="Q15"/>
  <c r="W15"/>
  <c r="U15"/>
  <c r="W9"/>
  <c r="Q9"/>
  <c r="K24"/>
  <c r="O24"/>
  <c r="O23" s="1"/>
  <c r="O8" s="1"/>
  <c r="V15" l="1"/>
  <c r="Z15"/>
  <c r="F23"/>
  <c r="E8"/>
  <c r="T15"/>
  <c r="K23"/>
  <c r="J24"/>
  <c r="L24"/>
  <c r="N15"/>
  <c r="P15"/>
  <c r="P9"/>
  <c r="N9"/>
  <c r="V9"/>
  <c r="Z9"/>
  <c r="F8"/>
  <c r="T9"/>
  <c r="W24"/>
  <c r="Q24"/>
  <c r="U24"/>
  <c r="C24"/>
  <c r="Q23" l="1"/>
  <c r="P24"/>
  <c r="N24"/>
  <c r="U23"/>
  <c r="T24"/>
  <c r="K8"/>
  <c r="J23"/>
  <c r="L23"/>
  <c r="C23"/>
  <c r="D23" s="1"/>
  <c r="D24"/>
  <c r="W23"/>
  <c r="V24"/>
  <c r="Z24"/>
  <c r="C15"/>
  <c r="D15" s="1"/>
  <c r="J8" l="1"/>
  <c r="L8"/>
  <c r="V23"/>
  <c r="Z23"/>
  <c r="U8"/>
  <c r="T23"/>
  <c r="Q8"/>
  <c r="P23"/>
  <c r="N23"/>
  <c r="W8"/>
  <c r="Z8" s="1"/>
  <c r="C8"/>
  <c r="D8" s="1"/>
  <c r="N8" l="1"/>
  <c r="P8"/>
  <c r="V8"/>
  <c r="T8"/>
</calcChain>
</file>

<file path=xl/sharedStrings.xml><?xml version="1.0" encoding="utf-8"?>
<sst xmlns="http://schemas.openxmlformats.org/spreadsheetml/2006/main" count="96" uniqueCount="76">
  <si>
    <t>налог на доходы физических лиц</t>
  </si>
  <si>
    <t>госпошлина</t>
  </si>
  <si>
    <t>доходы от использования имущества</t>
  </si>
  <si>
    <t>платежи при пользовании природными ресурсами</t>
  </si>
  <si>
    <t>доходы от оказания услуг и компенсации затрат государства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</si>
  <si>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</si>
  <si>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</si>
  <si>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</si>
  <si>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</si>
  <si>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Наименование показателя</t>
  </si>
  <si>
    <t>ДОХОДЫ</t>
  </si>
  <si>
    <t>Налоговые доходы</t>
  </si>
  <si>
    <t>Неналоговые доходы</t>
  </si>
  <si>
    <t>Безвозмездные поступления</t>
  </si>
  <si>
    <t>дотации</t>
  </si>
  <si>
    <t>субсидии</t>
  </si>
  <si>
    <t>субвенции</t>
  </si>
  <si>
    <t>иные межбюджетные трансферты</t>
  </si>
  <si>
    <t>прочие безвозмездные поступления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</si>
  <si>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</si>
  <si>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</si>
  <si>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Изменения в Решение(+/-)</t>
  </si>
  <si>
    <t>налоги на совокупный доход</t>
  </si>
  <si>
    <t>налоги на имущество</t>
  </si>
  <si>
    <t>Утверждено Решением от 12.05.2017 № 260</t>
  </si>
  <si>
    <t>Утверждено Решением от 14.06.2017 № 287</t>
  </si>
  <si>
    <t>12</t>
  </si>
  <si>
    <t>13</t>
  </si>
  <si>
    <t>18</t>
  </si>
  <si>
    <t>19</t>
  </si>
  <si>
    <t>безвозмездные поступления от других бюджетов бюджетной системы Российской Федерации, в том числе</t>
  </si>
  <si>
    <t>Код бюджетной классификации</t>
  </si>
  <si>
    <t>000 1 01 02000 01 0000 110</t>
  </si>
  <si>
    <t>000 2 02 00000 00 0000 000</t>
  </si>
  <si>
    <t>000 2 02 10000 00 0000 151</t>
  </si>
  <si>
    <t>000 2 02 20000 00 0000 151</t>
  </si>
  <si>
    <t>000 2 02 30000 00 0000 151</t>
  </si>
  <si>
    <t>000 2 02 40000 00 0000 151</t>
  </si>
  <si>
    <t>000 1 05 00000 00 0000 110</t>
  </si>
  <si>
    <t>000 1 06 00000 00 0000 110</t>
  </si>
  <si>
    <t>000 1 08 00000 00 0000 110</t>
  </si>
  <si>
    <t>000 1 11 00000 00 0000 120</t>
  </si>
  <si>
    <t>000 1 12 00000 00 0000 120</t>
  </si>
  <si>
    <t>000 1 13 00000 00 0000 120</t>
  </si>
  <si>
    <t>000 1 14 00000 00 0000 120</t>
  </si>
  <si>
    <t>000 1 15 00000 00 0000 120</t>
  </si>
  <si>
    <t>000 1 16 00000 00 0000 120</t>
  </si>
  <si>
    <t>000 1 17 00000 00 0000 120</t>
  </si>
  <si>
    <t>000 2 00 00000 00 0000 000</t>
  </si>
  <si>
    <t>000 2 07 00000 00 0000 180</t>
  </si>
  <si>
    <t>000 2 18 00000 00 0000 180</t>
  </si>
  <si>
    <t>000 2 19 00000 00 0000 180</t>
  </si>
  <si>
    <t>акцизы</t>
  </si>
  <si>
    <t>000 1 03 00000 00 0000 110</t>
  </si>
  <si>
    <t xml:space="preserve">Сведения о внесенных изменениях в решение Думы Кондинского района "О бюджете муниципального образования Кондинский район 
на 2020 год и на плановый период 2021 и 2022 годов" (доходы)
</t>
  </si>
  <si>
    <t>Первоначально утверждено Решением № 585 от 12.12.2019</t>
  </si>
  <si>
    <t>Утверждено Решением от 24.01.2020 № 596</t>
  </si>
  <si>
    <t>Утверждено Решением от 26.03.2020 № 625</t>
  </si>
  <si>
    <t>Утверждено Решением от 15.05.2020 № 637</t>
  </si>
  <si>
    <t>Утверждено Решением от 05.06.2020 № 644</t>
  </si>
  <si>
    <t>Утверждено Решением от 23.06.2020 № 645</t>
  </si>
  <si>
    <t>Утверждено Решением от 14.07.2020 № 665</t>
  </si>
  <si>
    <t>Утверждено Решением от 30.07.2020 № 666</t>
  </si>
  <si>
    <t>Утверждено решением Думы от 21.08.2020 № 674</t>
  </si>
  <si>
    <t>Утверждено Решением от 07.09.2020 № 682</t>
  </si>
  <si>
    <t>Утверждено Решением от 30.10.2020 № 698</t>
  </si>
  <si>
    <t>Утверждено решением Думы от 11.11.2020 № 719</t>
  </si>
  <si>
    <t>Утверждено решением Думы от 25.11.2020 № 723</t>
  </si>
  <si>
    <t>Утверждено решением Думы от 15.12.2020 № 726</t>
  </si>
  <si>
    <t>Утверждено решением Думы от 29.12.2020 № 737</t>
  </si>
  <si>
    <t>Утверждено Решением от 13.02.2020 № 605</t>
  </si>
  <si>
    <t>Утверждено Решением от 27.02.2020 № 619</t>
  </si>
  <si>
    <t>Утверждено Решением от 10.04.2020 № 630</t>
  </si>
  <si>
    <t>Утверждено решением Думы от 
29.09.2020 № 683</t>
  </si>
  <si>
    <t>Утверждено решением Думы от 
07.10.2020 № 695</t>
  </si>
  <si>
    <t>(рублей)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</si>
</sst>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_р_._-;\-* #,##0.0_р_._-;_-* &quot;-&quot;?_р_._-;_-@_-"/>
  </numFmts>
  <fonts count="5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>
      <alignment wrapText="1"/>
    </xf>
    <xf numFmtId="43" fontId="1" fillId="0" borderId="0" applyFont="0" applyFill="0" applyBorder="0" applyAlignment="0" applyProtection="0"/>
    <xf numFmtId="49" fontId="1" fillId="0" borderId="2">
      <alignment horizontal="left" vertical="top" wrapText="1"/>
    </xf>
  </cellStyleXfs>
  <cellXfs count="30">
    <xf numFmtId="0" fontId="0" fillId="0" borderId="0" xfId="0">
      <alignment wrapText="1"/>
    </xf>
    <xf numFmtId="164" fontId="0" fillId="0" borderId="0" xfId="0" applyNumberFormat="1">
      <alignment wrapText="1"/>
    </xf>
    <xf numFmtId="0" fontId="0" fillId="0" borderId="1" xfId="0" applyBorder="1">
      <alignment wrapText="1"/>
    </xf>
    <xf numFmtId="0" fontId="0" fillId="0" borderId="0" xfId="0" applyBorder="1">
      <alignment wrapText="1"/>
    </xf>
    <xf numFmtId="4" fontId="2" fillId="2" borderId="1" xfId="0" applyNumberFormat="1" applyFont="1" applyFill="1" applyBorder="1">
      <alignment wrapText="1"/>
    </xf>
    <xf numFmtId="0" fontId="0" fillId="2" borderId="0" xfId="0" applyFill="1" applyBorder="1">
      <alignment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wrapText="1"/>
    </xf>
    <xf numFmtId="4" fontId="0" fillId="2" borderId="1" xfId="0" applyNumberFormat="1" applyFill="1" applyBorder="1">
      <alignment wrapText="1"/>
    </xf>
    <xf numFmtId="4" fontId="3" fillId="2" borderId="1" xfId="0" applyNumberFormat="1" applyFont="1" applyFill="1" applyBorder="1" applyAlignment="1">
      <alignment horizontal="left" wrapText="1"/>
    </xf>
    <xf numFmtId="4" fontId="2" fillId="2" borderId="1" xfId="0" applyNumberFormat="1" applyFont="1" applyFill="1" applyBorder="1" applyAlignment="1">
      <alignment horizontal="left" wrapText="1"/>
    </xf>
    <xf numFmtId="4" fontId="2" fillId="2" borderId="1" xfId="1" applyNumberFormat="1" applyFont="1" applyFill="1" applyBorder="1" applyAlignment="1">
      <alignment wrapText="1"/>
    </xf>
    <xf numFmtId="4" fontId="3" fillId="2" borderId="1" xfId="0" applyNumberFormat="1" applyFont="1" applyFill="1" applyBorder="1">
      <alignment wrapText="1"/>
    </xf>
    <xf numFmtId="4" fontId="2" fillId="2" borderId="1" xfId="0" applyNumberFormat="1" applyFont="1" applyFill="1" applyBorder="1" applyAlignment="1">
      <alignment horizontal="right" wrapText="1"/>
    </xf>
    <xf numFmtId="0" fontId="0" fillId="0" borderId="0" xfId="0" applyFill="1" applyBorder="1">
      <alignment wrapText="1"/>
    </xf>
    <xf numFmtId="0" fontId="0" fillId="0" borderId="1" xfId="0" applyFill="1" applyBorder="1">
      <alignment wrapText="1"/>
    </xf>
    <xf numFmtId="4" fontId="0" fillId="2" borderId="1" xfId="0" applyNumberFormat="1" applyFont="1" applyFill="1" applyBorder="1">
      <alignment wrapText="1"/>
    </xf>
    <xf numFmtId="4" fontId="4" fillId="2" borderId="1" xfId="0" applyNumberFormat="1" applyFont="1" applyFill="1" applyBorder="1">
      <alignment wrapText="1"/>
    </xf>
    <xf numFmtId="4" fontId="0" fillId="0" borderId="0" xfId="0" applyNumberFormat="1" applyBorder="1">
      <alignment wrapText="1"/>
    </xf>
    <xf numFmtId="4" fontId="2" fillId="2" borderId="3" xfId="1" applyNumberFormat="1" applyFont="1" applyFill="1" applyBorder="1" applyAlignment="1">
      <alignment wrapText="1"/>
    </xf>
    <xf numFmtId="0" fontId="0" fillId="0" borderId="0" xfId="0" applyFont="1" applyBorder="1">
      <alignment wrapText="1"/>
    </xf>
    <xf numFmtId="0" fontId="0" fillId="0" borderId="1" xfId="0" applyFont="1" applyBorder="1">
      <alignment wrapText="1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top" wrapText="1"/>
    </xf>
    <xf numFmtId="4" fontId="3" fillId="2" borderId="0" xfId="0" applyNumberFormat="1" applyFont="1" applyFill="1" applyBorder="1" applyAlignment="1">
      <alignment horizontal="center" vertical="top"/>
    </xf>
    <xf numFmtId="164" fontId="0" fillId="0" borderId="0" xfId="0" applyNumberFormat="1" applyBorder="1">
      <alignment wrapText="1"/>
    </xf>
    <xf numFmtId="4" fontId="3" fillId="2" borderId="0" xfId="0" applyNumberFormat="1" applyFont="1" applyFill="1" applyBorder="1" applyAlignment="1">
      <alignment horizontal="center" vertical="top" wrapText="1"/>
    </xf>
    <xf numFmtId="4" fontId="3" fillId="2" borderId="0" xfId="0" applyNumberFormat="1" applyFont="1" applyFill="1" applyBorder="1" applyAlignment="1">
      <alignment horizontal="center" vertical="top"/>
    </xf>
    <xf numFmtId="4" fontId="2" fillId="2" borderId="0" xfId="0" applyNumberFormat="1" applyFont="1" applyFill="1" applyBorder="1" applyAlignment="1">
      <alignment horizontal="center" vertical="top"/>
    </xf>
  </cellXfs>
  <cellStyles count="3">
    <cellStyle name="Обычный" xfId="0" builtinId="0"/>
    <cellStyle name="Свойства элементов измерения [печать]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P33"/>
  <sheetViews>
    <sheetView tabSelected="1" zoomScale="90" zoomScaleNormal="90" workbookViewId="0">
      <selection activeCell="G7" sqref="G7"/>
    </sheetView>
  </sheetViews>
  <sheetFormatPr defaultRowHeight="12.75"/>
  <cols>
    <col min="1" max="1" width="36.85546875" customWidth="1"/>
    <col min="2" max="2" width="23.5703125" customWidth="1"/>
    <col min="3" max="3" width="18.140625" customWidth="1"/>
    <col min="4" max="4" width="13.42578125" customWidth="1"/>
    <col min="5" max="5" width="16" customWidth="1"/>
    <col min="6" max="6" width="14.5703125" customWidth="1"/>
    <col min="7" max="7" width="15.7109375" customWidth="1"/>
    <col min="8" max="8" width="12.7109375" customWidth="1"/>
    <col min="9" max="9" width="15.7109375" customWidth="1"/>
    <col min="10" max="10" width="12.7109375" customWidth="1"/>
    <col min="11" max="11" width="15.7109375" customWidth="1"/>
    <col min="12" max="12" width="12.7109375" customWidth="1"/>
    <col min="13" max="13" width="17.42578125" customWidth="1"/>
    <col min="14" max="14" width="14.7109375" customWidth="1"/>
    <col min="15" max="15" width="15.85546875" customWidth="1"/>
    <col min="16" max="16" width="14.7109375" customWidth="1"/>
    <col min="17" max="17" width="15.42578125" customWidth="1"/>
    <col min="18" max="18" width="12.42578125" hidden="1" customWidth="1"/>
    <col min="19" max="19" width="14" hidden="1" customWidth="1"/>
    <col min="20" max="20" width="14.140625" customWidth="1"/>
    <col min="21" max="21" width="17.140625" customWidth="1"/>
    <col min="22" max="22" width="14.140625" customWidth="1"/>
    <col min="23" max="23" width="16" customWidth="1"/>
    <col min="24" max="24" width="11.28515625" hidden="1" customWidth="1"/>
    <col min="25" max="25" width="14" hidden="1" customWidth="1"/>
    <col min="26" max="26" width="14.28515625" customWidth="1"/>
    <col min="27" max="27" width="15.42578125" customWidth="1"/>
    <col min="28" max="28" width="15" customWidth="1"/>
    <col min="29" max="29" width="17.28515625" customWidth="1"/>
    <col min="30" max="30" width="13.7109375" customWidth="1"/>
    <col min="31" max="31" width="16.140625" customWidth="1"/>
    <col min="32" max="32" width="14.85546875" customWidth="1"/>
    <col min="33" max="33" width="18.28515625" customWidth="1"/>
    <col min="34" max="34" width="13" customWidth="1"/>
    <col min="35" max="35" width="15.5703125" customWidth="1"/>
    <col min="36" max="36" width="13" customWidth="1"/>
    <col min="37" max="37" width="15.28515625" customWidth="1"/>
    <col min="38" max="38" width="13.5703125" customWidth="1"/>
    <col min="39" max="45" width="17.140625" customWidth="1"/>
  </cols>
  <sheetData>
    <row r="1" spans="1:224" s="3" customFormat="1">
      <c r="E1" s="26"/>
      <c r="H1" s="26"/>
      <c r="J1" s="26"/>
      <c r="L1" s="26"/>
      <c r="N1" s="26"/>
      <c r="P1" s="26"/>
    </row>
    <row r="2" spans="1:224" s="3" customFormat="1"/>
    <row r="3" spans="1:224" s="3" customFormat="1" ht="30.75" customHeight="1">
      <c r="A3" s="27" t="s">
        <v>54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5"/>
      <c r="AG3" s="18"/>
    </row>
    <row r="4" spans="1:224" ht="15" customHeight="1">
      <c r="A4" s="24"/>
      <c r="B4" s="25"/>
      <c r="C4" s="29" t="s">
        <v>75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5"/>
      <c r="AD4" s="3"/>
      <c r="AE4" s="3"/>
      <c r="AF4" s="3"/>
      <c r="AG4" s="18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</row>
    <row r="5" spans="1:224" s="15" customFormat="1" ht="12.75" customHeight="1">
      <c r="A5" s="23" t="s">
        <v>9</v>
      </c>
      <c r="B5" s="23" t="s">
        <v>31</v>
      </c>
      <c r="C5" s="23" t="s">
        <v>55</v>
      </c>
      <c r="D5" s="23" t="s">
        <v>21</v>
      </c>
      <c r="E5" s="23" t="s">
        <v>56</v>
      </c>
      <c r="F5" s="23" t="s">
        <v>21</v>
      </c>
      <c r="G5" s="23" t="s">
        <v>70</v>
      </c>
      <c r="H5" s="23" t="s">
        <v>21</v>
      </c>
      <c r="I5" s="23" t="s">
        <v>71</v>
      </c>
      <c r="J5" s="23" t="s">
        <v>21</v>
      </c>
      <c r="K5" s="23" t="s">
        <v>57</v>
      </c>
      <c r="L5" s="23" t="s">
        <v>21</v>
      </c>
      <c r="M5" s="23" t="s">
        <v>72</v>
      </c>
      <c r="N5" s="23" t="s">
        <v>21</v>
      </c>
      <c r="O5" s="23" t="s">
        <v>58</v>
      </c>
      <c r="P5" s="23" t="s">
        <v>21</v>
      </c>
      <c r="Q5" s="23" t="s">
        <v>59</v>
      </c>
      <c r="R5" s="23" t="s">
        <v>21</v>
      </c>
      <c r="S5" s="23" t="s">
        <v>24</v>
      </c>
      <c r="T5" s="23" t="s">
        <v>21</v>
      </c>
      <c r="U5" s="23" t="s">
        <v>60</v>
      </c>
      <c r="V5" s="23" t="s">
        <v>21</v>
      </c>
      <c r="W5" s="23" t="s">
        <v>61</v>
      </c>
      <c r="X5" s="23" t="s">
        <v>21</v>
      </c>
      <c r="Y5" s="23" t="s">
        <v>25</v>
      </c>
      <c r="Z5" s="23" t="s">
        <v>21</v>
      </c>
      <c r="AA5" s="23" t="s">
        <v>62</v>
      </c>
      <c r="AB5" s="23" t="s">
        <v>21</v>
      </c>
      <c r="AC5" s="23" t="s">
        <v>63</v>
      </c>
      <c r="AD5" s="23" t="s">
        <v>21</v>
      </c>
      <c r="AE5" s="23" t="s">
        <v>64</v>
      </c>
      <c r="AF5" s="23" t="s">
        <v>21</v>
      </c>
      <c r="AG5" s="23" t="s">
        <v>73</v>
      </c>
      <c r="AH5" s="23" t="s">
        <v>21</v>
      </c>
      <c r="AI5" s="23" t="s">
        <v>74</v>
      </c>
      <c r="AJ5" s="23" t="s">
        <v>21</v>
      </c>
      <c r="AK5" s="23" t="s">
        <v>65</v>
      </c>
      <c r="AL5" s="23" t="s">
        <v>21</v>
      </c>
      <c r="AM5" s="23" t="s">
        <v>66</v>
      </c>
      <c r="AN5" s="23" t="s">
        <v>21</v>
      </c>
      <c r="AO5" s="23" t="s">
        <v>67</v>
      </c>
      <c r="AP5" s="23" t="s">
        <v>21</v>
      </c>
      <c r="AQ5" s="23" t="s">
        <v>68</v>
      </c>
      <c r="AR5" s="23" t="s">
        <v>21</v>
      </c>
      <c r="AS5" s="23" t="s">
        <v>69</v>
      </c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</row>
    <row r="6" spans="1:224" s="15" customFormat="1" ht="48.75" customHeight="1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</row>
    <row r="7" spans="1:224" s="2" customFormat="1">
      <c r="A7" s="22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10</v>
      </c>
      <c r="K7" s="22">
        <v>11</v>
      </c>
      <c r="L7" s="22">
        <v>12</v>
      </c>
      <c r="M7" s="22">
        <v>13</v>
      </c>
      <c r="N7" s="22">
        <v>14</v>
      </c>
      <c r="O7" s="22">
        <v>15</v>
      </c>
      <c r="P7" s="22">
        <v>16</v>
      </c>
      <c r="Q7" s="22">
        <v>17</v>
      </c>
      <c r="R7" s="22" t="s">
        <v>26</v>
      </c>
      <c r="S7" s="22" t="s">
        <v>27</v>
      </c>
      <c r="T7" s="22">
        <v>18</v>
      </c>
      <c r="U7" s="22">
        <v>19</v>
      </c>
      <c r="V7" s="22">
        <v>20</v>
      </c>
      <c r="W7" s="22">
        <v>21</v>
      </c>
      <c r="X7" s="22" t="s">
        <v>28</v>
      </c>
      <c r="Y7" s="22" t="s">
        <v>29</v>
      </c>
      <c r="Z7" s="22">
        <v>22</v>
      </c>
      <c r="AA7" s="22">
        <v>23</v>
      </c>
      <c r="AB7" s="22">
        <v>24</v>
      </c>
      <c r="AC7" s="22">
        <v>25</v>
      </c>
      <c r="AD7" s="22">
        <v>26</v>
      </c>
      <c r="AE7" s="22">
        <v>27</v>
      </c>
      <c r="AF7" s="22">
        <v>28</v>
      </c>
      <c r="AG7" s="22">
        <v>29</v>
      </c>
      <c r="AH7" s="22">
        <v>30</v>
      </c>
      <c r="AI7" s="22">
        <v>31</v>
      </c>
      <c r="AJ7" s="22">
        <v>32</v>
      </c>
      <c r="AK7" s="22">
        <v>33</v>
      </c>
      <c r="AL7" s="22">
        <v>34</v>
      </c>
      <c r="AM7" s="22">
        <v>35</v>
      </c>
      <c r="AN7" s="22">
        <v>36</v>
      </c>
      <c r="AO7" s="22">
        <v>37</v>
      </c>
      <c r="AP7" s="22">
        <v>38</v>
      </c>
      <c r="AQ7" s="22">
        <v>39</v>
      </c>
      <c r="AR7" s="22">
        <v>40</v>
      </c>
      <c r="AS7" s="22">
        <v>41</v>
      </c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</row>
    <row r="8" spans="1:224" s="2" customFormat="1">
      <c r="A8" s="6" t="s">
        <v>10</v>
      </c>
      <c r="B8" s="6"/>
      <c r="C8" s="7">
        <f>C9+C15+C23</f>
        <v>5100478062</v>
      </c>
      <c r="D8" s="7">
        <f>E8-C8</f>
        <v>39690552.480000496</v>
      </c>
      <c r="E8" s="7">
        <f>E9+E15+E23</f>
        <v>5140168614.4800005</v>
      </c>
      <c r="F8" s="7">
        <f>G8-E8</f>
        <v>0</v>
      </c>
      <c r="G8" s="7">
        <f>G9+G15+G23</f>
        <v>5140168614.4800005</v>
      </c>
      <c r="H8" s="7">
        <f>I8-G8</f>
        <v>0</v>
      </c>
      <c r="I8" s="7">
        <f>I9+I15+I23</f>
        <v>5140168614.4800005</v>
      </c>
      <c r="J8" s="7">
        <f>K8-I8</f>
        <v>44140330.729999542</v>
      </c>
      <c r="K8" s="7">
        <f t="shared" ref="K8:Q8" si="0">K9+K15+K23</f>
        <v>5184308945.21</v>
      </c>
      <c r="L8" s="7">
        <f>M8-K8</f>
        <v>0</v>
      </c>
      <c r="M8" s="7">
        <f t="shared" ref="M8" si="1">M9+M15+M23</f>
        <v>5184308945.21</v>
      </c>
      <c r="N8" s="7">
        <f>Q8-M8</f>
        <v>-272815211.48999977</v>
      </c>
      <c r="O8" s="7">
        <f t="shared" si="0"/>
        <v>5207437980.2399998</v>
      </c>
      <c r="P8" s="7">
        <f>Q8-O8</f>
        <v>-295944246.5199995</v>
      </c>
      <c r="Q8" s="7">
        <f t="shared" si="0"/>
        <v>4911493733.7200003</v>
      </c>
      <c r="R8" s="8"/>
      <c r="S8" s="8"/>
      <c r="T8" s="7">
        <f>U8-Q8</f>
        <v>5782092</v>
      </c>
      <c r="U8" s="7">
        <f>U9+U15+U23</f>
        <v>4917275825.7200003</v>
      </c>
      <c r="V8" s="7">
        <f>W8-U8</f>
        <v>4461889.4899997711</v>
      </c>
      <c r="W8" s="7">
        <f>W9+W15+W23</f>
        <v>4921737715.21</v>
      </c>
      <c r="X8" s="7">
        <f t="shared" ref="X8:AS8" si="2">X9+X15+X23</f>
        <v>0</v>
      </c>
      <c r="Y8" s="7">
        <f t="shared" si="2"/>
        <v>0</v>
      </c>
      <c r="Z8" s="7">
        <f>AA8-W8</f>
        <v>32277500</v>
      </c>
      <c r="AA8" s="7">
        <f t="shared" si="2"/>
        <v>4954015215.21</v>
      </c>
      <c r="AB8" s="7">
        <f>AC8-AA8</f>
        <v>2640000</v>
      </c>
      <c r="AC8" s="7">
        <f t="shared" si="2"/>
        <v>4956655215.21</v>
      </c>
      <c r="AD8" s="7">
        <f>AE8-AC8</f>
        <v>34000000</v>
      </c>
      <c r="AE8" s="7">
        <f t="shared" si="2"/>
        <v>4990655215.21</v>
      </c>
      <c r="AF8" s="7">
        <f t="shared" ref="AF8:AF31" si="3">AG8-AE8</f>
        <v>32000000</v>
      </c>
      <c r="AG8" s="7">
        <f>AG9+AG15+AG23</f>
        <v>5022655215.21</v>
      </c>
      <c r="AH8" s="7">
        <f>AI8-AG8</f>
        <v>0</v>
      </c>
      <c r="AI8" s="7">
        <f>AI9+AI15+AI23</f>
        <v>5022655215.21</v>
      </c>
      <c r="AJ8" s="7">
        <f t="shared" ref="AJ8:AJ31" si="4">AM8-AI8</f>
        <v>96450015.820000648</v>
      </c>
      <c r="AK8" s="7">
        <f t="shared" si="2"/>
        <v>5119105231.0300007</v>
      </c>
      <c r="AL8" s="7">
        <f>AM8-AK8</f>
        <v>0</v>
      </c>
      <c r="AM8" s="7">
        <f t="shared" si="2"/>
        <v>5119105231.0300007</v>
      </c>
      <c r="AN8" s="7">
        <f>AO8-AM8</f>
        <v>36000000</v>
      </c>
      <c r="AO8" s="7">
        <f t="shared" si="2"/>
        <v>5155105231.0300007</v>
      </c>
      <c r="AP8" s="7">
        <f>AQ8-AO8</f>
        <v>-28538731.420000076</v>
      </c>
      <c r="AQ8" s="7">
        <f t="shared" si="2"/>
        <v>5126566499.6100006</v>
      </c>
      <c r="AR8" s="7">
        <f>AS8-AQ8</f>
        <v>76567434.590000153</v>
      </c>
      <c r="AS8" s="7">
        <f t="shared" si="2"/>
        <v>5203133934.2000008</v>
      </c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</row>
    <row r="9" spans="1:224" s="2" customFormat="1">
      <c r="A9" s="9" t="s">
        <v>11</v>
      </c>
      <c r="B9" s="9"/>
      <c r="C9" s="7">
        <f>C10+C12+C13+C14+C11</f>
        <v>644708200</v>
      </c>
      <c r="D9" s="7">
        <f t="shared" ref="D9:D31" si="5">E9-C9</f>
        <v>0</v>
      </c>
      <c r="E9" s="7">
        <f t="shared" ref="E9:AS9" si="6">E10+E12+E13+E14+E11</f>
        <v>644708200</v>
      </c>
      <c r="F9" s="7">
        <f t="shared" ref="F9:F31" si="7">G9-E9</f>
        <v>0</v>
      </c>
      <c r="G9" s="7">
        <f t="shared" ref="G9:I9" si="8">G10+G12+G13+G14+G11</f>
        <v>644708200</v>
      </c>
      <c r="H9" s="7">
        <f t="shared" ref="H9:H31" si="9">I9-G9</f>
        <v>0</v>
      </c>
      <c r="I9" s="7">
        <f t="shared" si="8"/>
        <v>644708200</v>
      </c>
      <c r="J9" s="7">
        <f t="shared" ref="J9:J31" si="10">K9-I9</f>
        <v>40000</v>
      </c>
      <c r="K9" s="7">
        <f t="shared" si="6"/>
        <v>644748200</v>
      </c>
      <c r="L9" s="7">
        <f t="shared" ref="L9:L31" si="11">M9-K9</f>
        <v>0</v>
      </c>
      <c r="M9" s="7">
        <f t="shared" ref="M9" si="12">M10+M12+M13+M14+M11</f>
        <v>644748200</v>
      </c>
      <c r="N9" s="7">
        <f t="shared" ref="N9:N31" si="13">Q9-M9</f>
        <v>0</v>
      </c>
      <c r="O9" s="7">
        <f t="shared" si="6"/>
        <v>644748200</v>
      </c>
      <c r="P9" s="7">
        <f t="shared" ref="P9:P31" si="14">Q9-O9</f>
        <v>0</v>
      </c>
      <c r="Q9" s="7">
        <f t="shared" si="6"/>
        <v>644748200</v>
      </c>
      <c r="R9" s="7">
        <f t="shared" si="6"/>
        <v>0</v>
      </c>
      <c r="S9" s="7">
        <f t="shared" si="6"/>
        <v>0</v>
      </c>
      <c r="T9" s="7">
        <f t="shared" ref="T9:T31" si="15">U9-Q9</f>
        <v>0</v>
      </c>
      <c r="U9" s="7">
        <f t="shared" si="6"/>
        <v>644748200</v>
      </c>
      <c r="V9" s="7">
        <f t="shared" ref="V9:V31" si="16">W9-U9</f>
        <v>0</v>
      </c>
      <c r="W9" s="7">
        <f t="shared" si="6"/>
        <v>644748200</v>
      </c>
      <c r="X9" s="7">
        <f t="shared" si="6"/>
        <v>0</v>
      </c>
      <c r="Y9" s="7">
        <f t="shared" si="6"/>
        <v>0</v>
      </c>
      <c r="Z9" s="7">
        <f t="shared" ref="Z9:Z31" si="17">AA9-W9</f>
        <v>30857500</v>
      </c>
      <c r="AA9" s="7">
        <f t="shared" si="6"/>
        <v>675605700</v>
      </c>
      <c r="AB9" s="7">
        <f t="shared" ref="AB9:AB31" si="18">AC9-AA9</f>
        <v>0</v>
      </c>
      <c r="AC9" s="7">
        <f t="shared" si="6"/>
        <v>675605700</v>
      </c>
      <c r="AD9" s="7">
        <f t="shared" ref="AD9:AD31" si="19">AE9-AC9</f>
        <v>0</v>
      </c>
      <c r="AE9" s="7">
        <f t="shared" si="6"/>
        <v>675605700</v>
      </c>
      <c r="AF9" s="7">
        <f t="shared" si="3"/>
        <v>23077235.659999967</v>
      </c>
      <c r="AG9" s="7">
        <f>AG10+AG11+AG12+AG13+AG14</f>
        <v>698682935.65999997</v>
      </c>
      <c r="AH9" s="7">
        <f t="shared" ref="AH9:AH31" si="20">AI9-AG9</f>
        <v>0</v>
      </c>
      <c r="AI9" s="7">
        <f>AI10+AI11+AI12+AI13+AI14</f>
        <v>698682935.65999997</v>
      </c>
      <c r="AJ9" s="7">
        <f t="shared" si="4"/>
        <v>-9387104.1499999762</v>
      </c>
      <c r="AK9" s="7">
        <f t="shared" si="6"/>
        <v>689295831.50999999</v>
      </c>
      <c r="AL9" s="7">
        <f t="shared" ref="AL9:AL31" si="21">AM9-AK9</f>
        <v>0</v>
      </c>
      <c r="AM9" s="7">
        <f t="shared" ref="AM9" si="22">AM10+AM12+AM13+AM14+AM11</f>
        <v>689295831.50999999</v>
      </c>
      <c r="AN9" s="7">
        <f t="shared" ref="AN9:AN31" si="23">AO9-AM9</f>
        <v>0</v>
      </c>
      <c r="AO9" s="7">
        <f t="shared" si="6"/>
        <v>689295831.50999999</v>
      </c>
      <c r="AP9" s="7">
        <f t="shared" ref="AP9:AP31" si="24">AQ9-AO9</f>
        <v>5396460.7400000095</v>
      </c>
      <c r="AQ9" s="7">
        <f t="shared" si="6"/>
        <v>694692292.25</v>
      </c>
      <c r="AR9" s="7">
        <f t="shared" ref="AR9:AR31" si="25">AS9-AQ9</f>
        <v>1392711.25</v>
      </c>
      <c r="AS9" s="7">
        <f t="shared" si="6"/>
        <v>696085003.5</v>
      </c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</row>
    <row r="10" spans="1:224" s="21" customFormat="1" ht="14.25" customHeight="1">
      <c r="A10" s="10" t="s">
        <v>0</v>
      </c>
      <c r="B10" s="10" t="s">
        <v>32</v>
      </c>
      <c r="C10" s="11">
        <v>578043200</v>
      </c>
      <c r="D10" s="11">
        <f t="shared" si="5"/>
        <v>0</v>
      </c>
      <c r="E10" s="11">
        <v>578043200</v>
      </c>
      <c r="F10" s="11">
        <f t="shared" si="7"/>
        <v>0</v>
      </c>
      <c r="G10" s="11">
        <v>578043200</v>
      </c>
      <c r="H10" s="11">
        <f t="shared" si="9"/>
        <v>0</v>
      </c>
      <c r="I10" s="11">
        <v>578043200</v>
      </c>
      <c r="J10" s="11">
        <f t="shared" si="10"/>
        <v>0</v>
      </c>
      <c r="K10" s="11">
        <v>578043200</v>
      </c>
      <c r="L10" s="11">
        <f t="shared" si="11"/>
        <v>0</v>
      </c>
      <c r="M10" s="11">
        <v>578043200</v>
      </c>
      <c r="N10" s="11">
        <f t="shared" si="13"/>
        <v>0</v>
      </c>
      <c r="O10" s="11">
        <v>578043200</v>
      </c>
      <c r="P10" s="11">
        <f t="shared" si="14"/>
        <v>0</v>
      </c>
      <c r="Q10" s="11">
        <v>578043200</v>
      </c>
      <c r="R10" s="16"/>
      <c r="S10" s="16"/>
      <c r="T10" s="11">
        <f t="shared" si="15"/>
        <v>0</v>
      </c>
      <c r="U10" s="4">
        <v>578043200</v>
      </c>
      <c r="V10" s="11">
        <f t="shared" si="16"/>
        <v>0</v>
      </c>
      <c r="W10" s="4">
        <v>578043200</v>
      </c>
      <c r="X10" s="4"/>
      <c r="Y10" s="4"/>
      <c r="Z10" s="11">
        <f t="shared" si="17"/>
        <v>30857500</v>
      </c>
      <c r="AA10" s="11">
        <v>608900700</v>
      </c>
      <c r="AB10" s="11">
        <f t="shared" si="18"/>
        <v>0</v>
      </c>
      <c r="AC10" s="4">
        <v>608900700</v>
      </c>
      <c r="AD10" s="11">
        <f t="shared" si="19"/>
        <v>0</v>
      </c>
      <c r="AE10" s="11">
        <v>608900700</v>
      </c>
      <c r="AF10" s="11">
        <f t="shared" si="3"/>
        <v>27344435.659999967</v>
      </c>
      <c r="AG10" s="11">
        <v>636245135.65999997</v>
      </c>
      <c r="AH10" s="11">
        <f t="shared" si="20"/>
        <v>0</v>
      </c>
      <c r="AI10" s="11">
        <v>636245135.65999997</v>
      </c>
      <c r="AJ10" s="11">
        <f t="shared" si="4"/>
        <v>-9387104.1499999762</v>
      </c>
      <c r="AK10" s="11">
        <v>626858031.50999999</v>
      </c>
      <c r="AL10" s="11">
        <f t="shared" si="21"/>
        <v>0</v>
      </c>
      <c r="AM10" s="11">
        <v>626858031.50999999</v>
      </c>
      <c r="AN10" s="11">
        <f t="shared" si="23"/>
        <v>0</v>
      </c>
      <c r="AO10" s="11">
        <v>626858031.50999999</v>
      </c>
      <c r="AP10" s="11">
        <f t="shared" si="24"/>
        <v>0</v>
      </c>
      <c r="AQ10" s="11">
        <v>626858031.50999999</v>
      </c>
      <c r="AR10" s="11">
        <f t="shared" si="25"/>
        <v>0</v>
      </c>
      <c r="AS10" s="11">
        <v>626858031.50999999</v>
      </c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  <c r="FO10" s="20"/>
      <c r="FP10" s="20"/>
      <c r="FQ10" s="20"/>
      <c r="FR10" s="20"/>
      <c r="FS10" s="20"/>
      <c r="FT10" s="20"/>
      <c r="FU10" s="20"/>
      <c r="FV10" s="20"/>
      <c r="FW10" s="20"/>
      <c r="FX10" s="20"/>
      <c r="FY10" s="20"/>
      <c r="FZ10" s="20"/>
      <c r="GA10" s="20"/>
      <c r="GB10" s="20"/>
      <c r="GC10" s="20"/>
      <c r="GD10" s="20"/>
      <c r="GE10" s="20"/>
      <c r="GF10" s="20"/>
      <c r="GG10" s="20"/>
      <c r="GH10" s="20"/>
      <c r="GI10" s="20"/>
      <c r="GJ10" s="20"/>
      <c r="GK10" s="20"/>
      <c r="GL10" s="20"/>
      <c r="GM10" s="20"/>
      <c r="GN10" s="20"/>
      <c r="GO10" s="20"/>
      <c r="GP10" s="20"/>
      <c r="GQ10" s="20"/>
      <c r="GR10" s="20"/>
      <c r="GS10" s="20"/>
      <c r="GT10" s="20"/>
      <c r="GU10" s="20"/>
      <c r="GV10" s="20"/>
      <c r="GW10" s="20"/>
      <c r="GX10" s="20"/>
      <c r="GY10" s="20"/>
      <c r="GZ10" s="20"/>
      <c r="HA10" s="20"/>
      <c r="HB10" s="20"/>
      <c r="HC10" s="20"/>
      <c r="HD10" s="20"/>
      <c r="HE10" s="20"/>
      <c r="HF10" s="20"/>
      <c r="HG10" s="20"/>
      <c r="HH10" s="20"/>
      <c r="HI10" s="20"/>
      <c r="HJ10" s="20"/>
      <c r="HK10" s="20"/>
      <c r="HL10" s="20"/>
      <c r="HM10" s="20"/>
      <c r="HN10" s="20"/>
      <c r="HO10" s="20"/>
      <c r="HP10" s="20"/>
    </row>
    <row r="11" spans="1:224" s="21" customFormat="1" ht="14.25" customHeight="1">
      <c r="A11" s="10" t="s">
        <v>52</v>
      </c>
      <c r="B11" s="10" t="s">
        <v>53</v>
      </c>
      <c r="C11" s="11">
        <v>9746900</v>
      </c>
      <c r="D11" s="11">
        <f t="shared" si="5"/>
        <v>0</v>
      </c>
      <c r="E11" s="11">
        <v>9746900</v>
      </c>
      <c r="F11" s="11">
        <f t="shared" si="7"/>
        <v>0</v>
      </c>
      <c r="G11" s="11">
        <v>9746900</v>
      </c>
      <c r="H11" s="11">
        <f t="shared" si="9"/>
        <v>0</v>
      </c>
      <c r="I11" s="11">
        <v>9746900</v>
      </c>
      <c r="J11" s="11">
        <f t="shared" si="10"/>
        <v>0</v>
      </c>
      <c r="K11" s="11">
        <v>9746900</v>
      </c>
      <c r="L11" s="11">
        <f t="shared" si="11"/>
        <v>0</v>
      </c>
      <c r="M11" s="11">
        <v>9746900</v>
      </c>
      <c r="N11" s="11">
        <f t="shared" si="13"/>
        <v>0</v>
      </c>
      <c r="O11" s="11">
        <v>9746900</v>
      </c>
      <c r="P11" s="11">
        <f t="shared" si="14"/>
        <v>0</v>
      </c>
      <c r="Q11" s="11">
        <v>9746900</v>
      </c>
      <c r="R11" s="16"/>
      <c r="S11" s="16"/>
      <c r="T11" s="11">
        <f t="shared" si="15"/>
        <v>0</v>
      </c>
      <c r="U11" s="4">
        <v>9746900</v>
      </c>
      <c r="V11" s="11">
        <f t="shared" si="16"/>
        <v>0</v>
      </c>
      <c r="W11" s="4">
        <v>9746900</v>
      </c>
      <c r="X11" s="4"/>
      <c r="Y11" s="4"/>
      <c r="Z11" s="11">
        <f t="shared" si="17"/>
        <v>0</v>
      </c>
      <c r="AA11" s="11">
        <v>9746900</v>
      </c>
      <c r="AB11" s="11">
        <f t="shared" si="18"/>
        <v>0</v>
      </c>
      <c r="AC11" s="4">
        <v>9746900</v>
      </c>
      <c r="AD11" s="11">
        <f t="shared" si="19"/>
        <v>0</v>
      </c>
      <c r="AE11" s="11">
        <v>9746900</v>
      </c>
      <c r="AF11" s="11">
        <f t="shared" si="3"/>
        <v>0</v>
      </c>
      <c r="AG11" s="11">
        <v>9746900</v>
      </c>
      <c r="AH11" s="11">
        <f t="shared" si="20"/>
        <v>0</v>
      </c>
      <c r="AI11" s="11">
        <v>9746900</v>
      </c>
      <c r="AJ11" s="11">
        <f t="shared" si="4"/>
        <v>0</v>
      </c>
      <c r="AK11" s="11">
        <v>9746900</v>
      </c>
      <c r="AL11" s="11">
        <f t="shared" si="21"/>
        <v>0</v>
      </c>
      <c r="AM11" s="11">
        <v>9746900</v>
      </c>
      <c r="AN11" s="11">
        <f t="shared" si="23"/>
        <v>0</v>
      </c>
      <c r="AO11" s="11">
        <v>9746900</v>
      </c>
      <c r="AP11" s="11">
        <f t="shared" si="24"/>
        <v>-361070</v>
      </c>
      <c r="AQ11" s="11">
        <v>9385830</v>
      </c>
      <c r="AR11" s="11">
        <f t="shared" si="25"/>
        <v>0</v>
      </c>
      <c r="AS11" s="11">
        <v>9385830</v>
      </c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  <c r="FF11" s="20"/>
      <c r="FG11" s="20"/>
      <c r="FH11" s="20"/>
      <c r="FI11" s="20"/>
      <c r="FJ11" s="20"/>
      <c r="FK11" s="20"/>
      <c r="FL11" s="20"/>
      <c r="FM11" s="20"/>
      <c r="FN11" s="20"/>
      <c r="FO11" s="20"/>
      <c r="FP11" s="20"/>
      <c r="FQ11" s="20"/>
      <c r="FR11" s="20"/>
      <c r="FS11" s="20"/>
      <c r="FT11" s="20"/>
      <c r="FU11" s="20"/>
      <c r="FV11" s="20"/>
      <c r="FW11" s="20"/>
      <c r="FX11" s="20"/>
      <c r="FY11" s="20"/>
      <c r="FZ11" s="20"/>
      <c r="GA11" s="20"/>
      <c r="GB11" s="20"/>
      <c r="GC11" s="20"/>
      <c r="GD11" s="20"/>
      <c r="GE11" s="20"/>
      <c r="GF11" s="20"/>
      <c r="GG11" s="20"/>
      <c r="GH11" s="20"/>
      <c r="GI11" s="20"/>
      <c r="GJ11" s="20"/>
      <c r="GK11" s="20"/>
      <c r="GL11" s="20"/>
      <c r="GM11" s="20"/>
      <c r="GN11" s="20"/>
      <c r="GO11" s="20"/>
      <c r="GP11" s="20"/>
      <c r="GQ11" s="20"/>
      <c r="GR11" s="20"/>
      <c r="GS11" s="20"/>
      <c r="GT11" s="20"/>
      <c r="GU11" s="20"/>
      <c r="GV11" s="20"/>
      <c r="GW11" s="20"/>
      <c r="GX11" s="20"/>
      <c r="GY11" s="20"/>
      <c r="GZ11" s="20"/>
      <c r="HA11" s="20"/>
      <c r="HB11" s="20"/>
      <c r="HC11" s="20"/>
      <c r="HD11" s="20"/>
      <c r="HE11" s="20"/>
      <c r="HF11" s="20"/>
      <c r="HG11" s="20"/>
      <c r="HH11" s="20"/>
      <c r="HI11" s="20"/>
      <c r="HJ11" s="20"/>
      <c r="HK11" s="20"/>
      <c r="HL11" s="20"/>
      <c r="HM11" s="20"/>
      <c r="HN11" s="20"/>
      <c r="HO11" s="20"/>
      <c r="HP11" s="20"/>
    </row>
    <row r="12" spans="1:224" s="21" customFormat="1">
      <c r="A12" s="10" t="s">
        <v>22</v>
      </c>
      <c r="B12" s="10" t="s">
        <v>38</v>
      </c>
      <c r="C12" s="11">
        <v>50062700</v>
      </c>
      <c r="D12" s="11">
        <f t="shared" si="5"/>
        <v>0</v>
      </c>
      <c r="E12" s="11">
        <v>50062700</v>
      </c>
      <c r="F12" s="11">
        <f t="shared" si="7"/>
        <v>0</v>
      </c>
      <c r="G12" s="11">
        <v>50062700</v>
      </c>
      <c r="H12" s="11">
        <f t="shared" si="9"/>
        <v>0</v>
      </c>
      <c r="I12" s="11">
        <v>50062700</v>
      </c>
      <c r="J12" s="11">
        <f t="shared" si="10"/>
        <v>0</v>
      </c>
      <c r="K12" s="11">
        <v>50062700</v>
      </c>
      <c r="L12" s="11">
        <f t="shared" si="11"/>
        <v>0</v>
      </c>
      <c r="M12" s="11">
        <v>50062700</v>
      </c>
      <c r="N12" s="11">
        <f t="shared" si="13"/>
        <v>0</v>
      </c>
      <c r="O12" s="11">
        <v>50062700</v>
      </c>
      <c r="P12" s="11">
        <f t="shared" si="14"/>
        <v>0</v>
      </c>
      <c r="Q12" s="11">
        <v>50062700</v>
      </c>
      <c r="R12" s="16"/>
      <c r="S12" s="16"/>
      <c r="T12" s="11">
        <f t="shared" si="15"/>
        <v>0</v>
      </c>
      <c r="U12" s="4">
        <v>50062700</v>
      </c>
      <c r="V12" s="11">
        <f t="shared" si="16"/>
        <v>0</v>
      </c>
      <c r="W12" s="4">
        <v>50062700</v>
      </c>
      <c r="X12" s="4"/>
      <c r="Y12" s="4"/>
      <c r="Z12" s="11">
        <f t="shared" si="17"/>
        <v>0</v>
      </c>
      <c r="AA12" s="11">
        <v>50062700</v>
      </c>
      <c r="AB12" s="11">
        <f t="shared" si="18"/>
        <v>0</v>
      </c>
      <c r="AC12" s="4">
        <v>50062700</v>
      </c>
      <c r="AD12" s="11">
        <f t="shared" si="19"/>
        <v>0</v>
      </c>
      <c r="AE12" s="11">
        <v>50062700</v>
      </c>
      <c r="AF12" s="11">
        <f t="shared" si="3"/>
        <v>-4267200</v>
      </c>
      <c r="AG12" s="11">
        <v>45795500</v>
      </c>
      <c r="AH12" s="11">
        <f t="shared" si="20"/>
        <v>0</v>
      </c>
      <c r="AI12" s="11">
        <v>45795500</v>
      </c>
      <c r="AJ12" s="11">
        <f t="shared" si="4"/>
        <v>0</v>
      </c>
      <c r="AK12" s="11">
        <v>45795500</v>
      </c>
      <c r="AL12" s="11">
        <f t="shared" si="21"/>
        <v>0</v>
      </c>
      <c r="AM12" s="11">
        <v>45795500</v>
      </c>
      <c r="AN12" s="11">
        <f t="shared" si="23"/>
        <v>0</v>
      </c>
      <c r="AO12" s="11">
        <v>45795500</v>
      </c>
      <c r="AP12" s="11">
        <f t="shared" si="24"/>
        <v>5477930.7400000021</v>
      </c>
      <c r="AQ12" s="11">
        <v>51273430.740000002</v>
      </c>
      <c r="AR12" s="11">
        <f t="shared" si="25"/>
        <v>781354.25999999791</v>
      </c>
      <c r="AS12" s="11">
        <v>52054785</v>
      </c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  <c r="FF12" s="20"/>
      <c r="FG12" s="20"/>
      <c r="FH12" s="20"/>
      <c r="FI12" s="20"/>
      <c r="FJ12" s="20"/>
      <c r="FK12" s="20"/>
      <c r="FL12" s="20"/>
      <c r="FM12" s="20"/>
      <c r="FN12" s="20"/>
      <c r="FO12" s="20"/>
      <c r="FP12" s="20"/>
      <c r="FQ12" s="20"/>
      <c r="FR12" s="20"/>
      <c r="FS12" s="20"/>
      <c r="FT12" s="20"/>
      <c r="FU12" s="20"/>
      <c r="FV12" s="20"/>
      <c r="FW12" s="20"/>
      <c r="FX12" s="20"/>
      <c r="FY12" s="20"/>
      <c r="FZ12" s="20"/>
      <c r="GA12" s="20"/>
      <c r="GB12" s="20"/>
      <c r="GC12" s="20"/>
      <c r="GD12" s="20"/>
      <c r="GE12" s="20"/>
      <c r="GF12" s="20"/>
      <c r="GG12" s="20"/>
      <c r="GH12" s="20"/>
      <c r="GI12" s="20"/>
      <c r="GJ12" s="20"/>
      <c r="GK12" s="20"/>
      <c r="GL12" s="20"/>
      <c r="GM12" s="20"/>
      <c r="GN12" s="20"/>
      <c r="GO12" s="20"/>
      <c r="GP12" s="20"/>
      <c r="GQ12" s="20"/>
      <c r="GR12" s="20"/>
      <c r="GS12" s="20"/>
      <c r="GT12" s="20"/>
      <c r="GU12" s="20"/>
      <c r="GV12" s="20"/>
      <c r="GW12" s="20"/>
      <c r="GX12" s="20"/>
      <c r="GY12" s="20"/>
      <c r="GZ12" s="20"/>
      <c r="HA12" s="20"/>
      <c r="HB12" s="20"/>
      <c r="HC12" s="20"/>
      <c r="HD12" s="20"/>
      <c r="HE12" s="20"/>
      <c r="HF12" s="20"/>
      <c r="HG12" s="20"/>
      <c r="HH12" s="20"/>
      <c r="HI12" s="20"/>
      <c r="HJ12" s="20"/>
      <c r="HK12" s="20"/>
      <c r="HL12" s="20"/>
      <c r="HM12" s="20"/>
      <c r="HN12" s="20"/>
      <c r="HO12" s="20"/>
      <c r="HP12" s="20"/>
    </row>
    <row r="13" spans="1:224" s="21" customFormat="1">
      <c r="A13" s="10" t="s">
        <v>23</v>
      </c>
      <c r="B13" s="10" t="s">
        <v>39</v>
      </c>
      <c r="C13" s="11">
        <v>3435400</v>
      </c>
      <c r="D13" s="11">
        <f t="shared" si="5"/>
        <v>0</v>
      </c>
      <c r="E13" s="11">
        <v>3435400</v>
      </c>
      <c r="F13" s="11">
        <f t="shared" si="7"/>
        <v>0</v>
      </c>
      <c r="G13" s="11">
        <v>3435400</v>
      </c>
      <c r="H13" s="11">
        <f t="shared" si="9"/>
        <v>0</v>
      </c>
      <c r="I13" s="11">
        <v>3435400</v>
      </c>
      <c r="J13" s="11">
        <f t="shared" si="10"/>
        <v>0</v>
      </c>
      <c r="K13" s="11">
        <v>3435400</v>
      </c>
      <c r="L13" s="11">
        <f t="shared" si="11"/>
        <v>0</v>
      </c>
      <c r="M13" s="11">
        <v>3435400</v>
      </c>
      <c r="N13" s="11">
        <f t="shared" si="13"/>
        <v>0</v>
      </c>
      <c r="O13" s="11">
        <v>3435400</v>
      </c>
      <c r="P13" s="11">
        <f t="shared" si="14"/>
        <v>0</v>
      </c>
      <c r="Q13" s="11">
        <v>3435400</v>
      </c>
      <c r="R13" s="16"/>
      <c r="S13" s="16"/>
      <c r="T13" s="11">
        <f t="shared" si="15"/>
        <v>0</v>
      </c>
      <c r="U13" s="4">
        <v>3435400</v>
      </c>
      <c r="V13" s="11">
        <f t="shared" si="16"/>
        <v>0</v>
      </c>
      <c r="W13" s="4">
        <v>3435400</v>
      </c>
      <c r="X13" s="4"/>
      <c r="Y13" s="4"/>
      <c r="Z13" s="11">
        <f t="shared" si="17"/>
        <v>0</v>
      </c>
      <c r="AA13" s="11">
        <v>3435400</v>
      </c>
      <c r="AB13" s="11">
        <f t="shared" si="18"/>
        <v>0</v>
      </c>
      <c r="AC13" s="4">
        <v>3435400</v>
      </c>
      <c r="AD13" s="11">
        <f t="shared" si="19"/>
        <v>0</v>
      </c>
      <c r="AE13" s="11">
        <v>3435400</v>
      </c>
      <c r="AF13" s="11">
        <f t="shared" si="3"/>
        <v>0</v>
      </c>
      <c r="AG13" s="11">
        <v>3435400</v>
      </c>
      <c r="AH13" s="11">
        <f t="shared" si="20"/>
        <v>0</v>
      </c>
      <c r="AI13" s="11">
        <v>3435400</v>
      </c>
      <c r="AJ13" s="11">
        <f t="shared" si="4"/>
        <v>0</v>
      </c>
      <c r="AK13" s="11">
        <v>3435400</v>
      </c>
      <c r="AL13" s="11">
        <f t="shared" si="21"/>
        <v>0</v>
      </c>
      <c r="AM13" s="11">
        <v>3435400</v>
      </c>
      <c r="AN13" s="11">
        <f t="shared" si="23"/>
        <v>0</v>
      </c>
      <c r="AO13" s="11">
        <v>3435400</v>
      </c>
      <c r="AP13" s="11">
        <f t="shared" si="24"/>
        <v>59600</v>
      </c>
      <c r="AQ13" s="11">
        <v>3495000</v>
      </c>
      <c r="AR13" s="11">
        <f t="shared" si="25"/>
        <v>368247.48</v>
      </c>
      <c r="AS13" s="11">
        <v>3863247.48</v>
      </c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  <c r="FF13" s="20"/>
      <c r="FG13" s="20"/>
      <c r="FH13" s="20"/>
      <c r="FI13" s="20"/>
      <c r="FJ13" s="20"/>
      <c r="FK13" s="20"/>
      <c r="FL13" s="20"/>
      <c r="FM13" s="20"/>
      <c r="FN13" s="20"/>
      <c r="FO13" s="20"/>
      <c r="FP13" s="20"/>
      <c r="FQ13" s="20"/>
      <c r="FR13" s="20"/>
      <c r="FS13" s="20"/>
      <c r="FT13" s="20"/>
      <c r="FU13" s="20"/>
      <c r="FV13" s="20"/>
      <c r="FW13" s="20"/>
      <c r="FX13" s="20"/>
      <c r="FY13" s="20"/>
      <c r="FZ13" s="20"/>
      <c r="GA13" s="20"/>
      <c r="GB13" s="20"/>
      <c r="GC13" s="20"/>
      <c r="GD13" s="20"/>
      <c r="GE13" s="20"/>
      <c r="GF13" s="20"/>
      <c r="GG13" s="20"/>
      <c r="GH13" s="20"/>
      <c r="GI13" s="20"/>
      <c r="GJ13" s="20"/>
      <c r="GK13" s="20"/>
      <c r="GL13" s="20"/>
      <c r="GM13" s="20"/>
      <c r="GN13" s="20"/>
      <c r="GO13" s="20"/>
      <c r="GP13" s="20"/>
      <c r="GQ13" s="20"/>
      <c r="GR13" s="20"/>
      <c r="GS13" s="20"/>
      <c r="GT13" s="20"/>
      <c r="GU13" s="20"/>
      <c r="GV13" s="20"/>
      <c r="GW13" s="20"/>
      <c r="GX13" s="20"/>
      <c r="GY13" s="20"/>
      <c r="GZ13" s="20"/>
      <c r="HA13" s="20"/>
      <c r="HB13" s="20"/>
      <c r="HC13" s="20"/>
      <c r="HD13" s="20"/>
      <c r="HE13" s="20"/>
      <c r="HF13" s="20"/>
      <c r="HG13" s="20"/>
      <c r="HH13" s="20"/>
      <c r="HI13" s="20"/>
      <c r="HJ13" s="20"/>
      <c r="HK13" s="20"/>
      <c r="HL13" s="20"/>
      <c r="HM13" s="20"/>
      <c r="HN13" s="20"/>
      <c r="HO13" s="20"/>
      <c r="HP13" s="20"/>
    </row>
    <row r="14" spans="1:224" s="21" customFormat="1">
      <c r="A14" s="10" t="s">
        <v>1</v>
      </c>
      <c r="B14" s="10" t="s">
        <v>40</v>
      </c>
      <c r="C14" s="11">
        <v>3420000</v>
      </c>
      <c r="D14" s="11">
        <f t="shared" si="5"/>
        <v>0</v>
      </c>
      <c r="E14" s="11">
        <v>3420000</v>
      </c>
      <c r="F14" s="11">
        <f t="shared" si="7"/>
        <v>0</v>
      </c>
      <c r="G14" s="11">
        <v>3420000</v>
      </c>
      <c r="H14" s="11">
        <f t="shared" si="9"/>
        <v>0</v>
      </c>
      <c r="I14" s="11">
        <v>3420000</v>
      </c>
      <c r="J14" s="11">
        <f t="shared" si="10"/>
        <v>40000</v>
      </c>
      <c r="K14" s="11">
        <v>3460000</v>
      </c>
      <c r="L14" s="11">
        <f t="shared" si="11"/>
        <v>0</v>
      </c>
      <c r="M14" s="11">
        <v>3460000</v>
      </c>
      <c r="N14" s="11">
        <f t="shared" si="13"/>
        <v>0</v>
      </c>
      <c r="O14" s="11">
        <v>3460000</v>
      </c>
      <c r="P14" s="11">
        <f t="shared" si="14"/>
        <v>0</v>
      </c>
      <c r="Q14" s="11">
        <v>3460000</v>
      </c>
      <c r="R14" s="16"/>
      <c r="S14" s="16"/>
      <c r="T14" s="11">
        <f t="shared" si="15"/>
        <v>0</v>
      </c>
      <c r="U14" s="4">
        <v>3460000</v>
      </c>
      <c r="V14" s="11">
        <f t="shared" si="16"/>
        <v>0</v>
      </c>
      <c r="W14" s="4">
        <v>3460000</v>
      </c>
      <c r="X14" s="4"/>
      <c r="Y14" s="4"/>
      <c r="Z14" s="11">
        <f t="shared" si="17"/>
        <v>0</v>
      </c>
      <c r="AA14" s="11">
        <v>3460000</v>
      </c>
      <c r="AB14" s="11">
        <f t="shared" si="18"/>
        <v>0</v>
      </c>
      <c r="AC14" s="4">
        <v>3460000</v>
      </c>
      <c r="AD14" s="11">
        <f t="shared" si="19"/>
        <v>0</v>
      </c>
      <c r="AE14" s="11">
        <v>3460000</v>
      </c>
      <c r="AF14" s="11">
        <f t="shared" si="3"/>
        <v>0</v>
      </c>
      <c r="AG14" s="11">
        <v>3460000</v>
      </c>
      <c r="AH14" s="11">
        <f t="shared" si="20"/>
        <v>0</v>
      </c>
      <c r="AI14" s="11">
        <v>3460000</v>
      </c>
      <c r="AJ14" s="11">
        <f t="shared" si="4"/>
        <v>0</v>
      </c>
      <c r="AK14" s="11">
        <v>3460000</v>
      </c>
      <c r="AL14" s="11">
        <f t="shared" si="21"/>
        <v>0</v>
      </c>
      <c r="AM14" s="11">
        <v>3460000</v>
      </c>
      <c r="AN14" s="11">
        <f t="shared" si="23"/>
        <v>0</v>
      </c>
      <c r="AO14" s="11">
        <v>3460000</v>
      </c>
      <c r="AP14" s="11">
        <f t="shared" si="24"/>
        <v>220000</v>
      </c>
      <c r="AQ14" s="11">
        <v>3680000</v>
      </c>
      <c r="AR14" s="11">
        <f t="shared" si="25"/>
        <v>243109.50999999978</v>
      </c>
      <c r="AS14" s="11">
        <v>3923109.51</v>
      </c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20"/>
      <c r="EZ14" s="20"/>
      <c r="FA14" s="20"/>
      <c r="FB14" s="20"/>
      <c r="FC14" s="20"/>
      <c r="FD14" s="20"/>
      <c r="FE14" s="20"/>
      <c r="FF14" s="20"/>
      <c r="FG14" s="20"/>
      <c r="FH14" s="20"/>
      <c r="FI14" s="20"/>
      <c r="FJ14" s="20"/>
      <c r="FK14" s="20"/>
      <c r="FL14" s="20"/>
      <c r="FM14" s="20"/>
      <c r="FN14" s="20"/>
      <c r="FO14" s="20"/>
      <c r="FP14" s="20"/>
      <c r="FQ14" s="20"/>
      <c r="FR14" s="20"/>
      <c r="FS14" s="20"/>
      <c r="FT14" s="20"/>
      <c r="FU14" s="20"/>
      <c r="FV14" s="20"/>
      <c r="FW14" s="20"/>
      <c r="FX14" s="20"/>
      <c r="FY14" s="20"/>
      <c r="FZ14" s="20"/>
      <c r="GA14" s="20"/>
      <c r="GB14" s="20"/>
      <c r="GC14" s="20"/>
      <c r="GD14" s="20"/>
      <c r="GE14" s="20"/>
      <c r="GF14" s="20"/>
      <c r="GG14" s="20"/>
      <c r="GH14" s="20"/>
      <c r="GI14" s="20"/>
      <c r="GJ14" s="20"/>
      <c r="GK14" s="20"/>
      <c r="GL14" s="20"/>
      <c r="GM14" s="20"/>
      <c r="GN14" s="20"/>
      <c r="GO14" s="20"/>
      <c r="GP14" s="20"/>
      <c r="GQ14" s="20"/>
      <c r="GR14" s="20"/>
      <c r="GS14" s="20"/>
      <c r="GT14" s="20"/>
      <c r="GU14" s="20"/>
      <c r="GV14" s="20"/>
      <c r="GW14" s="20"/>
      <c r="GX14" s="20"/>
      <c r="GY14" s="20"/>
      <c r="GZ14" s="20"/>
      <c r="HA14" s="20"/>
      <c r="HB14" s="20"/>
      <c r="HC14" s="20"/>
      <c r="HD14" s="20"/>
      <c r="HE14" s="20"/>
      <c r="HF14" s="20"/>
      <c r="HG14" s="20"/>
      <c r="HH14" s="20"/>
      <c r="HI14" s="20"/>
      <c r="HJ14" s="20"/>
      <c r="HK14" s="20"/>
      <c r="HL14" s="20"/>
      <c r="HM14" s="20"/>
      <c r="HN14" s="20"/>
      <c r="HO14" s="20"/>
      <c r="HP14" s="20"/>
    </row>
    <row r="15" spans="1:224" s="2" customFormat="1">
      <c r="A15" s="9" t="s">
        <v>12</v>
      </c>
      <c r="B15" s="9"/>
      <c r="C15" s="7">
        <f>C16+C17+C18+C19+C20+C21+C22</f>
        <v>133902941.09999999</v>
      </c>
      <c r="D15" s="7">
        <f t="shared" si="5"/>
        <v>0</v>
      </c>
      <c r="E15" s="7">
        <f t="shared" ref="E15:Q15" si="26">E16+E17+E18+E19+E20+E21+E22</f>
        <v>133902941.09999999</v>
      </c>
      <c r="F15" s="7">
        <f t="shared" si="7"/>
        <v>0</v>
      </c>
      <c r="G15" s="7">
        <f t="shared" ref="G15:I15" si="27">G16+G17+G18+G19+G20+G21+G22</f>
        <v>133902941.09999999</v>
      </c>
      <c r="H15" s="7">
        <f t="shared" si="9"/>
        <v>0</v>
      </c>
      <c r="I15" s="7">
        <f t="shared" si="27"/>
        <v>133902941.09999999</v>
      </c>
      <c r="J15" s="7">
        <f t="shared" si="10"/>
        <v>3285501</v>
      </c>
      <c r="K15" s="7">
        <f t="shared" si="26"/>
        <v>137188442.09999999</v>
      </c>
      <c r="L15" s="7">
        <f t="shared" si="11"/>
        <v>0</v>
      </c>
      <c r="M15" s="7">
        <f t="shared" ref="M15" si="28">M16+M17+M18+M19+M20+M21+M22</f>
        <v>137188442.09999999</v>
      </c>
      <c r="N15" s="7">
        <f t="shared" si="13"/>
        <v>7000000</v>
      </c>
      <c r="O15" s="7">
        <f t="shared" si="26"/>
        <v>137188442.09999999</v>
      </c>
      <c r="P15" s="7">
        <f t="shared" si="14"/>
        <v>7000000</v>
      </c>
      <c r="Q15" s="7">
        <f t="shared" si="26"/>
        <v>144188442.09999999</v>
      </c>
      <c r="R15" s="8"/>
      <c r="S15" s="8"/>
      <c r="T15" s="7">
        <f t="shared" si="15"/>
        <v>4300000</v>
      </c>
      <c r="U15" s="7">
        <f>U16+U17+U18+U19+U20+U21+U22</f>
        <v>148488442.09999999</v>
      </c>
      <c r="V15" s="7">
        <f t="shared" si="16"/>
        <v>0</v>
      </c>
      <c r="W15" s="7">
        <f>W16+W17+W18+W19+W20+W21+W22</f>
        <v>148488442.09999999</v>
      </c>
      <c r="X15" s="7">
        <f t="shared" ref="X15:AS15" si="29">X16+X17+X18+X19+X20+X21+X22</f>
        <v>0</v>
      </c>
      <c r="Y15" s="7">
        <f t="shared" si="29"/>
        <v>0</v>
      </c>
      <c r="Z15" s="7">
        <f t="shared" si="17"/>
        <v>1420000</v>
      </c>
      <c r="AA15" s="7">
        <f t="shared" si="29"/>
        <v>149908442.09999999</v>
      </c>
      <c r="AB15" s="7">
        <f t="shared" si="18"/>
        <v>0</v>
      </c>
      <c r="AC15" s="7">
        <f t="shared" si="29"/>
        <v>149908442.09999999</v>
      </c>
      <c r="AD15" s="7">
        <f t="shared" si="19"/>
        <v>34000000</v>
      </c>
      <c r="AE15" s="7">
        <f t="shared" si="29"/>
        <v>183908442.09999999</v>
      </c>
      <c r="AF15" s="7">
        <f t="shared" si="3"/>
        <v>8922764.3400000334</v>
      </c>
      <c r="AG15" s="7">
        <f>AG16+AG17+AG18+AG19+AG20+AG21+AG22</f>
        <v>192831206.44000003</v>
      </c>
      <c r="AH15" s="7">
        <f t="shared" si="20"/>
        <v>0</v>
      </c>
      <c r="AI15" s="7">
        <f>AI16+AI17+AI18+AI19+AI20+AI21+AI22</f>
        <v>192831206.44000003</v>
      </c>
      <c r="AJ15" s="7">
        <f t="shared" si="4"/>
        <v>1000000</v>
      </c>
      <c r="AK15" s="7">
        <f t="shared" si="29"/>
        <v>193831206.44000003</v>
      </c>
      <c r="AL15" s="7">
        <f t="shared" si="21"/>
        <v>0</v>
      </c>
      <c r="AM15" s="7">
        <f t="shared" si="29"/>
        <v>193831206.44000003</v>
      </c>
      <c r="AN15" s="7">
        <f t="shared" si="23"/>
        <v>36000000</v>
      </c>
      <c r="AO15" s="7">
        <f t="shared" si="29"/>
        <v>229831206.44000003</v>
      </c>
      <c r="AP15" s="7">
        <f t="shared" si="24"/>
        <v>-22528460.740000039</v>
      </c>
      <c r="AQ15" s="7">
        <f t="shared" si="29"/>
        <v>207302745.69999999</v>
      </c>
      <c r="AR15" s="7">
        <f t="shared" si="25"/>
        <v>-191312.52999994159</v>
      </c>
      <c r="AS15" s="7">
        <f t="shared" si="29"/>
        <v>207111433.17000005</v>
      </c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</row>
    <row r="16" spans="1:224" s="21" customFormat="1">
      <c r="A16" s="10" t="s">
        <v>2</v>
      </c>
      <c r="B16" s="10" t="s">
        <v>41</v>
      </c>
      <c r="C16" s="11">
        <v>62814700</v>
      </c>
      <c r="D16" s="11">
        <f t="shared" si="5"/>
        <v>0</v>
      </c>
      <c r="E16" s="11">
        <v>62814700</v>
      </c>
      <c r="F16" s="11">
        <f t="shared" si="7"/>
        <v>0</v>
      </c>
      <c r="G16" s="11">
        <v>62814700</v>
      </c>
      <c r="H16" s="11">
        <f t="shared" si="9"/>
        <v>0</v>
      </c>
      <c r="I16" s="11">
        <v>62814700</v>
      </c>
      <c r="J16" s="11">
        <f t="shared" si="10"/>
        <v>0</v>
      </c>
      <c r="K16" s="11">
        <v>62814700</v>
      </c>
      <c r="L16" s="11">
        <f t="shared" si="11"/>
        <v>0</v>
      </c>
      <c r="M16" s="11">
        <v>62814700</v>
      </c>
      <c r="N16" s="11">
        <f t="shared" si="13"/>
        <v>0</v>
      </c>
      <c r="O16" s="11">
        <v>62814700</v>
      </c>
      <c r="P16" s="11">
        <f t="shared" si="14"/>
        <v>0</v>
      </c>
      <c r="Q16" s="11">
        <v>62814700</v>
      </c>
      <c r="R16" s="16"/>
      <c r="S16" s="16"/>
      <c r="T16" s="11">
        <f t="shared" si="15"/>
        <v>0</v>
      </c>
      <c r="U16" s="4">
        <v>62814700</v>
      </c>
      <c r="V16" s="11">
        <f t="shared" si="16"/>
        <v>0</v>
      </c>
      <c r="W16" s="4">
        <v>62814700</v>
      </c>
      <c r="X16" s="4"/>
      <c r="Y16" s="4"/>
      <c r="Z16" s="11">
        <f t="shared" si="17"/>
        <v>0</v>
      </c>
      <c r="AA16" s="11">
        <v>62814700</v>
      </c>
      <c r="AB16" s="11">
        <f t="shared" si="18"/>
        <v>0</v>
      </c>
      <c r="AC16" s="4">
        <v>62814700</v>
      </c>
      <c r="AD16" s="11">
        <f t="shared" si="19"/>
        <v>0</v>
      </c>
      <c r="AE16" s="11">
        <v>62814700</v>
      </c>
      <c r="AF16" s="11">
        <f t="shared" si="3"/>
        <v>0</v>
      </c>
      <c r="AG16" s="11">
        <v>62814700</v>
      </c>
      <c r="AH16" s="11">
        <f t="shared" si="20"/>
        <v>0</v>
      </c>
      <c r="AI16" s="11">
        <v>62814700</v>
      </c>
      <c r="AJ16" s="11">
        <f t="shared" si="4"/>
        <v>0</v>
      </c>
      <c r="AK16" s="11">
        <v>62814700</v>
      </c>
      <c r="AL16" s="11">
        <f t="shared" si="21"/>
        <v>0</v>
      </c>
      <c r="AM16" s="11">
        <v>62814700</v>
      </c>
      <c r="AN16" s="11">
        <f t="shared" si="23"/>
        <v>0</v>
      </c>
      <c r="AO16" s="11">
        <v>62814700</v>
      </c>
      <c r="AP16" s="11">
        <f t="shared" si="24"/>
        <v>2637502.0200000033</v>
      </c>
      <c r="AQ16" s="11">
        <v>65452202.020000003</v>
      </c>
      <c r="AR16" s="11">
        <f t="shared" si="25"/>
        <v>1723601.4499999955</v>
      </c>
      <c r="AS16" s="11">
        <v>67175803.469999999</v>
      </c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  <c r="ET16" s="20"/>
      <c r="EU16" s="20"/>
      <c r="EV16" s="20"/>
      <c r="EW16" s="20"/>
      <c r="EX16" s="20"/>
      <c r="EY16" s="20"/>
      <c r="EZ16" s="20"/>
      <c r="FA16" s="20"/>
      <c r="FB16" s="20"/>
      <c r="FC16" s="20"/>
      <c r="FD16" s="20"/>
      <c r="FE16" s="20"/>
      <c r="FF16" s="20"/>
      <c r="FG16" s="20"/>
      <c r="FH16" s="20"/>
      <c r="FI16" s="20"/>
      <c r="FJ16" s="20"/>
      <c r="FK16" s="20"/>
      <c r="FL16" s="20"/>
      <c r="FM16" s="20"/>
      <c r="FN16" s="20"/>
      <c r="FO16" s="20"/>
      <c r="FP16" s="20"/>
      <c r="FQ16" s="20"/>
      <c r="FR16" s="20"/>
      <c r="FS16" s="20"/>
      <c r="FT16" s="20"/>
      <c r="FU16" s="20"/>
      <c r="FV16" s="20"/>
      <c r="FW16" s="20"/>
      <c r="FX16" s="20"/>
      <c r="FY16" s="20"/>
      <c r="FZ16" s="20"/>
      <c r="GA16" s="20"/>
      <c r="GB16" s="20"/>
      <c r="GC16" s="20"/>
      <c r="GD16" s="20"/>
      <c r="GE16" s="20"/>
      <c r="GF16" s="20"/>
      <c r="GG16" s="20"/>
      <c r="GH16" s="20"/>
      <c r="GI16" s="20"/>
      <c r="GJ16" s="20"/>
      <c r="GK16" s="20"/>
      <c r="GL16" s="20"/>
      <c r="GM16" s="20"/>
      <c r="GN16" s="20"/>
      <c r="GO16" s="20"/>
      <c r="GP16" s="20"/>
      <c r="GQ16" s="20"/>
      <c r="GR16" s="20"/>
      <c r="GS16" s="20"/>
      <c r="GT16" s="20"/>
      <c r="GU16" s="20"/>
      <c r="GV16" s="20"/>
      <c r="GW16" s="20"/>
      <c r="GX16" s="20"/>
      <c r="GY16" s="20"/>
      <c r="GZ16" s="20"/>
      <c r="HA16" s="20"/>
      <c r="HB16" s="20"/>
      <c r="HC16" s="20"/>
      <c r="HD16" s="20"/>
      <c r="HE16" s="20"/>
      <c r="HF16" s="20"/>
      <c r="HG16" s="20"/>
      <c r="HH16" s="20"/>
      <c r="HI16" s="20"/>
      <c r="HJ16" s="20"/>
      <c r="HK16" s="20"/>
      <c r="HL16" s="20"/>
      <c r="HM16" s="20"/>
      <c r="HN16" s="20"/>
      <c r="HO16" s="20"/>
      <c r="HP16" s="20"/>
    </row>
    <row r="17" spans="1:224" s="21" customFormat="1" ht="25.5">
      <c r="A17" s="10" t="s">
        <v>3</v>
      </c>
      <c r="B17" s="10" t="s">
        <v>42</v>
      </c>
      <c r="C17" s="11">
        <v>5646200</v>
      </c>
      <c r="D17" s="11">
        <f t="shared" si="5"/>
        <v>0</v>
      </c>
      <c r="E17" s="11">
        <v>5646200</v>
      </c>
      <c r="F17" s="11">
        <f t="shared" si="7"/>
        <v>0</v>
      </c>
      <c r="G17" s="11">
        <v>5646200</v>
      </c>
      <c r="H17" s="11">
        <f t="shared" si="9"/>
        <v>0</v>
      </c>
      <c r="I17" s="11">
        <v>5646200</v>
      </c>
      <c r="J17" s="11">
        <f t="shared" si="10"/>
        <v>0</v>
      </c>
      <c r="K17" s="11">
        <v>5646200</v>
      </c>
      <c r="L17" s="11">
        <f t="shared" si="11"/>
        <v>0</v>
      </c>
      <c r="M17" s="11">
        <v>5646200</v>
      </c>
      <c r="N17" s="11">
        <f t="shared" si="13"/>
        <v>0</v>
      </c>
      <c r="O17" s="11">
        <v>5646200</v>
      </c>
      <c r="P17" s="11">
        <f t="shared" si="14"/>
        <v>0</v>
      </c>
      <c r="Q17" s="11">
        <v>5646200</v>
      </c>
      <c r="R17" s="16"/>
      <c r="S17" s="16"/>
      <c r="T17" s="11">
        <f t="shared" si="15"/>
        <v>0</v>
      </c>
      <c r="U17" s="4">
        <v>5646200</v>
      </c>
      <c r="V17" s="11">
        <f t="shared" si="16"/>
        <v>0</v>
      </c>
      <c r="W17" s="4">
        <v>5646200</v>
      </c>
      <c r="X17" s="4"/>
      <c r="Y17" s="4"/>
      <c r="Z17" s="11">
        <f t="shared" si="17"/>
        <v>0</v>
      </c>
      <c r="AA17" s="11">
        <v>5646200</v>
      </c>
      <c r="AB17" s="11">
        <f t="shared" si="18"/>
        <v>0</v>
      </c>
      <c r="AC17" s="4">
        <v>5646200</v>
      </c>
      <c r="AD17" s="11">
        <f t="shared" si="19"/>
        <v>34000000</v>
      </c>
      <c r="AE17" s="11">
        <v>39646200</v>
      </c>
      <c r="AF17" s="11">
        <f t="shared" si="3"/>
        <v>202986.27000000328</v>
      </c>
      <c r="AG17" s="11">
        <v>39849186.270000003</v>
      </c>
      <c r="AH17" s="11">
        <f t="shared" si="20"/>
        <v>0</v>
      </c>
      <c r="AI17" s="11">
        <v>39849186.270000003</v>
      </c>
      <c r="AJ17" s="11">
        <f t="shared" si="4"/>
        <v>1000000</v>
      </c>
      <c r="AK17" s="11">
        <v>40849186.270000003</v>
      </c>
      <c r="AL17" s="11">
        <f t="shared" si="21"/>
        <v>0</v>
      </c>
      <c r="AM17" s="11">
        <v>40849186.270000003</v>
      </c>
      <c r="AN17" s="11">
        <f t="shared" si="23"/>
        <v>0</v>
      </c>
      <c r="AO17" s="11">
        <v>40849186.270000003</v>
      </c>
      <c r="AP17" s="11">
        <f t="shared" si="24"/>
        <v>0</v>
      </c>
      <c r="AQ17" s="11">
        <v>40849186.270000003</v>
      </c>
      <c r="AR17" s="11">
        <f t="shared" si="25"/>
        <v>0</v>
      </c>
      <c r="AS17" s="11">
        <v>40849186.270000003</v>
      </c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/>
      <c r="EJ17" s="20"/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s="20"/>
      <c r="EY17" s="20"/>
      <c r="EZ17" s="20"/>
      <c r="FA17" s="20"/>
      <c r="FB17" s="20"/>
      <c r="FC17" s="20"/>
      <c r="FD17" s="20"/>
      <c r="FE17" s="20"/>
      <c r="FF17" s="20"/>
      <c r="FG17" s="20"/>
      <c r="FH17" s="20"/>
      <c r="FI17" s="20"/>
      <c r="FJ17" s="20"/>
      <c r="FK17" s="20"/>
      <c r="FL17" s="20"/>
      <c r="FM17" s="20"/>
      <c r="FN17" s="20"/>
      <c r="FO17" s="20"/>
      <c r="FP17" s="20"/>
      <c r="FQ17" s="20"/>
      <c r="FR17" s="20"/>
      <c r="FS17" s="20"/>
      <c r="FT17" s="20"/>
      <c r="FU17" s="20"/>
      <c r="FV17" s="20"/>
      <c r="FW17" s="20"/>
      <c r="FX17" s="20"/>
      <c r="FY17" s="20"/>
      <c r="FZ17" s="20"/>
      <c r="GA17" s="20"/>
      <c r="GB17" s="20"/>
      <c r="GC17" s="20"/>
      <c r="GD17" s="20"/>
      <c r="GE17" s="20"/>
      <c r="GF17" s="20"/>
      <c r="GG17" s="20"/>
      <c r="GH17" s="20"/>
      <c r="GI17" s="20"/>
      <c r="GJ17" s="20"/>
      <c r="GK17" s="20"/>
      <c r="GL17" s="20"/>
      <c r="GM17" s="20"/>
      <c r="GN17" s="20"/>
      <c r="GO17" s="20"/>
      <c r="GP17" s="20"/>
      <c r="GQ17" s="20"/>
      <c r="GR17" s="20"/>
      <c r="GS17" s="20"/>
      <c r="GT17" s="20"/>
      <c r="GU17" s="20"/>
      <c r="GV17" s="20"/>
      <c r="GW17" s="20"/>
      <c r="GX17" s="20"/>
      <c r="GY17" s="20"/>
      <c r="GZ17" s="20"/>
      <c r="HA17" s="20"/>
      <c r="HB17" s="20"/>
      <c r="HC17" s="20"/>
      <c r="HD17" s="20"/>
      <c r="HE17" s="20"/>
      <c r="HF17" s="20"/>
      <c r="HG17" s="20"/>
      <c r="HH17" s="20"/>
      <c r="HI17" s="20"/>
      <c r="HJ17" s="20"/>
      <c r="HK17" s="20"/>
      <c r="HL17" s="20"/>
      <c r="HM17" s="20"/>
      <c r="HN17" s="20"/>
      <c r="HO17" s="20"/>
      <c r="HP17" s="20"/>
    </row>
    <row r="18" spans="1:224" s="21" customFormat="1" ht="27" customHeight="1">
      <c r="A18" s="10" t="s">
        <v>4</v>
      </c>
      <c r="B18" s="10" t="s">
        <v>43</v>
      </c>
      <c r="C18" s="11">
        <v>32881400</v>
      </c>
      <c r="D18" s="11">
        <f t="shared" si="5"/>
        <v>0</v>
      </c>
      <c r="E18" s="11">
        <v>32881400</v>
      </c>
      <c r="F18" s="11">
        <f t="shared" si="7"/>
        <v>0</v>
      </c>
      <c r="G18" s="11">
        <v>32881400</v>
      </c>
      <c r="H18" s="11">
        <f t="shared" si="9"/>
        <v>0</v>
      </c>
      <c r="I18" s="11">
        <v>32881400</v>
      </c>
      <c r="J18" s="11">
        <f t="shared" si="10"/>
        <v>2962078</v>
      </c>
      <c r="K18" s="11">
        <v>35843478</v>
      </c>
      <c r="L18" s="11">
        <f t="shared" si="11"/>
        <v>0</v>
      </c>
      <c r="M18" s="11">
        <v>35843478</v>
      </c>
      <c r="N18" s="11">
        <f t="shared" si="13"/>
        <v>0</v>
      </c>
      <c r="O18" s="11">
        <v>35843478</v>
      </c>
      <c r="P18" s="11">
        <f t="shared" si="14"/>
        <v>0</v>
      </c>
      <c r="Q18" s="11">
        <v>35843478</v>
      </c>
      <c r="R18" s="16"/>
      <c r="S18" s="16"/>
      <c r="T18" s="11">
        <f t="shared" si="15"/>
        <v>0</v>
      </c>
      <c r="U18" s="4">
        <v>35843478</v>
      </c>
      <c r="V18" s="11">
        <f t="shared" si="16"/>
        <v>0</v>
      </c>
      <c r="W18" s="4">
        <v>35843478</v>
      </c>
      <c r="X18" s="4"/>
      <c r="Y18" s="4"/>
      <c r="Z18" s="11">
        <f t="shared" si="17"/>
        <v>0</v>
      </c>
      <c r="AA18" s="11">
        <v>35843478</v>
      </c>
      <c r="AB18" s="11">
        <f t="shared" si="18"/>
        <v>0</v>
      </c>
      <c r="AC18" s="4">
        <v>35843478</v>
      </c>
      <c r="AD18" s="11">
        <f t="shared" si="19"/>
        <v>0</v>
      </c>
      <c r="AE18" s="11">
        <v>35843478</v>
      </c>
      <c r="AF18" s="11">
        <f t="shared" si="3"/>
        <v>-4521393.7899999991</v>
      </c>
      <c r="AG18" s="11">
        <v>31322084.210000001</v>
      </c>
      <c r="AH18" s="11">
        <f t="shared" si="20"/>
        <v>0</v>
      </c>
      <c r="AI18" s="11">
        <v>31322084.210000001</v>
      </c>
      <c r="AJ18" s="11">
        <f t="shared" si="4"/>
        <v>0</v>
      </c>
      <c r="AK18" s="11">
        <v>31322084.210000001</v>
      </c>
      <c r="AL18" s="11">
        <f t="shared" si="21"/>
        <v>0</v>
      </c>
      <c r="AM18" s="11">
        <v>31322084.210000001</v>
      </c>
      <c r="AN18" s="11">
        <f t="shared" si="23"/>
        <v>0</v>
      </c>
      <c r="AO18" s="11">
        <v>31322084.210000001</v>
      </c>
      <c r="AP18" s="11">
        <f t="shared" si="24"/>
        <v>-2262512.5600000024</v>
      </c>
      <c r="AQ18" s="11">
        <v>29059571.649999999</v>
      </c>
      <c r="AR18" s="11">
        <f t="shared" si="25"/>
        <v>1045675.8100000024</v>
      </c>
      <c r="AS18" s="11">
        <v>30105247.460000001</v>
      </c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0"/>
      <c r="EZ18" s="20"/>
      <c r="FA18" s="20"/>
      <c r="FB18" s="20"/>
      <c r="FC18" s="20"/>
      <c r="FD18" s="20"/>
      <c r="FE18" s="20"/>
      <c r="FF18" s="20"/>
      <c r="FG18" s="20"/>
      <c r="FH18" s="20"/>
      <c r="FI18" s="20"/>
      <c r="FJ18" s="20"/>
      <c r="FK18" s="20"/>
      <c r="FL18" s="20"/>
      <c r="FM18" s="20"/>
      <c r="FN18" s="20"/>
      <c r="FO18" s="20"/>
      <c r="FP18" s="20"/>
      <c r="FQ18" s="20"/>
      <c r="FR18" s="20"/>
      <c r="FS18" s="20"/>
      <c r="FT18" s="20"/>
      <c r="FU18" s="20"/>
      <c r="FV18" s="20"/>
      <c r="FW18" s="20"/>
      <c r="FX18" s="20"/>
      <c r="FY18" s="20"/>
      <c r="FZ18" s="20"/>
      <c r="GA18" s="20"/>
      <c r="GB18" s="20"/>
      <c r="GC18" s="20"/>
      <c r="GD18" s="20"/>
      <c r="GE18" s="20"/>
      <c r="GF18" s="20"/>
      <c r="GG18" s="20"/>
      <c r="GH18" s="20"/>
      <c r="GI18" s="20"/>
      <c r="GJ18" s="20"/>
      <c r="GK18" s="20"/>
      <c r="GL18" s="20"/>
      <c r="GM18" s="20"/>
      <c r="GN18" s="20"/>
      <c r="GO18" s="20"/>
      <c r="GP18" s="20"/>
      <c r="GQ18" s="20"/>
      <c r="GR18" s="20"/>
      <c r="GS18" s="20"/>
      <c r="GT18" s="20"/>
      <c r="GU18" s="20"/>
      <c r="GV18" s="20"/>
      <c r="GW18" s="20"/>
      <c r="GX18" s="20"/>
      <c r="GY18" s="20"/>
      <c r="GZ18" s="20"/>
      <c r="HA18" s="20"/>
      <c r="HB18" s="20"/>
      <c r="HC18" s="20"/>
      <c r="HD18" s="20"/>
      <c r="HE18" s="20"/>
      <c r="HF18" s="20"/>
      <c r="HG18" s="20"/>
      <c r="HH18" s="20"/>
      <c r="HI18" s="20"/>
      <c r="HJ18" s="20"/>
      <c r="HK18" s="20"/>
      <c r="HL18" s="20"/>
      <c r="HM18" s="20"/>
      <c r="HN18" s="20"/>
      <c r="HO18" s="20"/>
      <c r="HP18" s="20"/>
    </row>
    <row r="19" spans="1:224" s="21" customFormat="1" ht="25.5">
      <c r="A19" s="10" t="s">
        <v>5</v>
      </c>
      <c r="B19" s="10" t="s">
        <v>44</v>
      </c>
      <c r="C19" s="11">
        <v>26962141.100000001</v>
      </c>
      <c r="D19" s="11">
        <f t="shared" si="5"/>
        <v>0</v>
      </c>
      <c r="E19" s="11">
        <v>26962141.100000001</v>
      </c>
      <c r="F19" s="11">
        <f t="shared" si="7"/>
        <v>0</v>
      </c>
      <c r="G19" s="11">
        <v>26962141.100000001</v>
      </c>
      <c r="H19" s="11">
        <f t="shared" si="9"/>
        <v>0</v>
      </c>
      <c r="I19" s="11">
        <v>26962141.100000001</v>
      </c>
      <c r="J19" s="11">
        <f t="shared" si="10"/>
        <v>-620858.31000000238</v>
      </c>
      <c r="K19" s="11">
        <v>26341282.789999999</v>
      </c>
      <c r="L19" s="11">
        <f t="shared" si="11"/>
        <v>0</v>
      </c>
      <c r="M19" s="11">
        <v>26341282.789999999</v>
      </c>
      <c r="N19" s="11">
        <f t="shared" si="13"/>
        <v>7000000</v>
      </c>
      <c r="O19" s="11">
        <v>26341282.789999999</v>
      </c>
      <c r="P19" s="11">
        <f t="shared" si="14"/>
        <v>7000000</v>
      </c>
      <c r="Q19" s="11">
        <v>33341282.789999999</v>
      </c>
      <c r="R19" s="16"/>
      <c r="S19" s="16"/>
      <c r="T19" s="11">
        <f t="shared" si="15"/>
        <v>4300000</v>
      </c>
      <c r="U19" s="4">
        <v>37641282.789999999</v>
      </c>
      <c r="V19" s="11">
        <f t="shared" si="16"/>
        <v>0</v>
      </c>
      <c r="W19" s="4">
        <v>37641282.789999999</v>
      </c>
      <c r="X19" s="4"/>
      <c r="Y19" s="4"/>
      <c r="Z19" s="11">
        <f t="shared" si="17"/>
        <v>1400000</v>
      </c>
      <c r="AA19" s="11">
        <v>39041282.789999999</v>
      </c>
      <c r="AB19" s="11">
        <f t="shared" si="18"/>
        <v>0</v>
      </c>
      <c r="AC19" s="4">
        <v>39041282.789999999</v>
      </c>
      <c r="AD19" s="11">
        <f t="shared" si="19"/>
        <v>0</v>
      </c>
      <c r="AE19" s="11">
        <v>39041282.789999999</v>
      </c>
      <c r="AF19" s="11">
        <f t="shared" si="3"/>
        <v>9885958.1300000027</v>
      </c>
      <c r="AG19" s="11">
        <v>48927240.920000002</v>
      </c>
      <c r="AH19" s="11">
        <f t="shared" si="20"/>
        <v>0</v>
      </c>
      <c r="AI19" s="11">
        <v>48927240.920000002</v>
      </c>
      <c r="AJ19" s="11">
        <f t="shared" si="4"/>
        <v>0</v>
      </c>
      <c r="AK19" s="11">
        <v>48927240.920000002</v>
      </c>
      <c r="AL19" s="11">
        <f t="shared" si="21"/>
        <v>0</v>
      </c>
      <c r="AM19" s="11">
        <v>48927240.920000002</v>
      </c>
      <c r="AN19" s="11">
        <f t="shared" si="23"/>
        <v>36000000</v>
      </c>
      <c r="AO19" s="11">
        <v>84927240.920000002</v>
      </c>
      <c r="AP19" s="11">
        <f t="shared" si="24"/>
        <v>-26428900</v>
      </c>
      <c r="AQ19" s="11">
        <v>58498340.920000002</v>
      </c>
      <c r="AR19" s="11">
        <f t="shared" si="25"/>
        <v>-4881367.7800000012</v>
      </c>
      <c r="AS19" s="11">
        <v>53616973.140000001</v>
      </c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  <c r="EY19" s="20"/>
      <c r="EZ19" s="20"/>
      <c r="FA19" s="20"/>
      <c r="FB19" s="20"/>
      <c r="FC19" s="20"/>
      <c r="FD19" s="20"/>
      <c r="FE19" s="20"/>
      <c r="FF19" s="20"/>
      <c r="FG19" s="20"/>
      <c r="FH19" s="20"/>
      <c r="FI19" s="20"/>
      <c r="FJ19" s="20"/>
      <c r="FK19" s="20"/>
      <c r="FL19" s="20"/>
      <c r="FM19" s="20"/>
      <c r="FN19" s="20"/>
      <c r="FO19" s="20"/>
      <c r="FP19" s="20"/>
      <c r="FQ19" s="20"/>
      <c r="FR19" s="20"/>
      <c r="FS19" s="20"/>
      <c r="FT19" s="20"/>
      <c r="FU19" s="20"/>
      <c r="FV19" s="20"/>
      <c r="FW19" s="20"/>
      <c r="FX19" s="20"/>
      <c r="FY19" s="20"/>
      <c r="FZ19" s="20"/>
      <c r="GA19" s="20"/>
      <c r="GB19" s="20"/>
      <c r="GC19" s="20"/>
      <c r="GD19" s="20"/>
      <c r="GE19" s="20"/>
      <c r="GF19" s="20"/>
      <c r="GG19" s="20"/>
      <c r="GH19" s="20"/>
      <c r="GI19" s="20"/>
      <c r="GJ19" s="20"/>
      <c r="GK19" s="20"/>
      <c r="GL19" s="20"/>
      <c r="GM19" s="20"/>
      <c r="GN19" s="20"/>
      <c r="GO19" s="20"/>
      <c r="GP19" s="20"/>
      <c r="GQ19" s="20"/>
      <c r="GR19" s="20"/>
      <c r="GS19" s="20"/>
      <c r="GT19" s="20"/>
      <c r="GU19" s="20"/>
      <c r="GV19" s="20"/>
      <c r="GW19" s="20"/>
      <c r="GX19" s="20"/>
      <c r="GY19" s="20"/>
      <c r="GZ19" s="20"/>
      <c r="HA19" s="20"/>
      <c r="HB19" s="20"/>
      <c r="HC19" s="20"/>
      <c r="HD19" s="20"/>
      <c r="HE19" s="20"/>
      <c r="HF19" s="20"/>
      <c r="HG19" s="20"/>
      <c r="HH19" s="20"/>
      <c r="HI19" s="20"/>
      <c r="HJ19" s="20"/>
      <c r="HK19" s="20"/>
      <c r="HL19" s="20"/>
      <c r="HM19" s="20"/>
      <c r="HN19" s="20"/>
      <c r="HO19" s="20"/>
      <c r="HP19" s="20"/>
    </row>
    <row r="20" spans="1:224" s="21" customFormat="1">
      <c r="A20" s="10" t="s">
        <v>6</v>
      </c>
      <c r="B20" s="10" t="s">
        <v>45</v>
      </c>
      <c r="C20" s="11">
        <v>0</v>
      </c>
      <c r="D20" s="11">
        <f t="shared" si="5"/>
        <v>0</v>
      </c>
      <c r="E20" s="11">
        <v>0</v>
      </c>
      <c r="F20" s="11">
        <f t="shared" si="7"/>
        <v>0</v>
      </c>
      <c r="G20" s="11">
        <v>0</v>
      </c>
      <c r="H20" s="11">
        <f t="shared" si="9"/>
        <v>0</v>
      </c>
      <c r="I20" s="11">
        <v>0</v>
      </c>
      <c r="J20" s="11">
        <f t="shared" si="10"/>
        <v>0</v>
      </c>
      <c r="K20" s="11">
        <v>0</v>
      </c>
      <c r="L20" s="11">
        <f t="shared" si="11"/>
        <v>0</v>
      </c>
      <c r="M20" s="11">
        <v>0</v>
      </c>
      <c r="N20" s="11">
        <f t="shared" si="13"/>
        <v>0</v>
      </c>
      <c r="O20" s="11">
        <v>0</v>
      </c>
      <c r="P20" s="11">
        <f t="shared" si="14"/>
        <v>0</v>
      </c>
      <c r="Q20" s="11">
        <v>0</v>
      </c>
      <c r="R20" s="16"/>
      <c r="S20" s="16"/>
      <c r="T20" s="11">
        <f t="shared" si="15"/>
        <v>0</v>
      </c>
      <c r="U20" s="4">
        <v>0</v>
      </c>
      <c r="V20" s="11">
        <f t="shared" si="16"/>
        <v>0</v>
      </c>
      <c r="W20" s="4">
        <v>0</v>
      </c>
      <c r="X20" s="4"/>
      <c r="Y20" s="4"/>
      <c r="Z20" s="11">
        <f t="shared" si="17"/>
        <v>20000</v>
      </c>
      <c r="AA20" s="11">
        <v>20000</v>
      </c>
      <c r="AB20" s="11">
        <f t="shared" si="18"/>
        <v>0</v>
      </c>
      <c r="AC20" s="4">
        <v>20000</v>
      </c>
      <c r="AD20" s="11">
        <f t="shared" si="19"/>
        <v>0</v>
      </c>
      <c r="AE20" s="11">
        <v>20000</v>
      </c>
      <c r="AF20" s="11">
        <f t="shared" si="3"/>
        <v>0</v>
      </c>
      <c r="AG20" s="11">
        <v>20000</v>
      </c>
      <c r="AH20" s="11">
        <f t="shared" si="20"/>
        <v>0</v>
      </c>
      <c r="AI20" s="11">
        <v>20000</v>
      </c>
      <c r="AJ20" s="11">
        <f t="shared" si="4"/>
        <v>0</v>
      </c>
      <c r="AK20" s="11">
        <v>20000</v>
      </c>
      <c r="AL20" s="11">
        <f t="shared" si="21"/>
        <v>0</v>
      </c>
      <c r="AM20" s="11">
        <v>20000</v>
      </c>
      <c r="AN20" s="11">
        <f t="shared" si="23"/>
        <v>0</v>
      </c>
      <c r="AO20" s="11">
        <v>20000</v>
      </c>
      <c r="AP20" s="11">
        <f t="shared" si="24"/>
        <v>0</v>
      </c>
      <c r="AQ20" s="11">
        <v>20000</v>
      </c>
      <c r="AR20" s="11">
        <f t="shared" si="25"/>
        <v>0</v>
      </c>
      <c r="AS20" s="11">
        <v>20000</v>
      </c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  <c r="EY20" s="20"/>
      <c r="EZ20" s="20"/>
      <c r="FA20" s="20"/>
      <c r="FB20" s="20"/>
      <c r="FC20" s="20"/>
      <c r="FD20" s="20"/>
      <c r="FE20" s="20"/>
      <c r="FF20" s="20"/>
      <c r="FG20" s="20"/>
      <c r="FH20" s="20"/>
      <c r="FI20" s="20"/>
      <c r="FJ20" s="20"/>
      <c r="FK20" s="20"/>
      <c r="FL20" s="20"/>
      <c r="FM20" s="20"/>
      <c r="FN20" s="20"/>
      <c r="FO20" s="20"/>
      <c r="FP20" s="20"/>
      <c r="FQ20" s="20"/>
      <c r="FR20" s="20"/>
      <c r="FS20" s="20"/>
      <c r="FT20" s="20"/>
      <c r="FU20" s="20"/>
      <c r="FV20" s="20"/>
      <c r="FW20" s="20"/>
      <c r="FX20" s="20"/>
      <c r="FY20" s="20"/>
      <c r="FZ20" s="20"/>
      <c r="GA20" s="20"/>
      <c r="GB20" s="20"/>
      <c r="GC20" s="20"/>
      <c r="GD20" s="20"/>
      <c r="GE20" s="20"/>
      <c r="GF20" s="20"/>
      <c r="GG20" s="20"/>
      <c r="GH20" s="20"/>
      <c r="GI20" s="20"/>
      <c r="GJ20" s="20"/>
      <c r="GK20" s="20"/>
      <c r="GL20" s="20"/>
      <c r="GM20" s="20"/>
      <c r="GN20" s="20"/>
      <c r="GO20" s="20"/>
      <c r="GP20" s="20"/>
      <c r="GQ20" s="20"/>
      <c r="GR20" s="20"/>
      <c r="GS20" s="20"/>
      <c r="GT20" s="20"/>
      <c r="GU20" s="20"/>
      <c r="GV20" s="20"/>
      <c r="GW20" s="20"/>
      <c r="GX20" s="20"/>
      <c r="GY20" s="20"/>
      <c r="GZ20" s="20"/>
      <c r="HA20" s="20"/>
      <c r="HB20" s="20"/>
      <c r="HC20" s="20"/>
      <c r="HD20" s="20"/>
      <c r="HE20" s="20"/>
      <c r="HF20" s="20"/>
      <c r="HG20" s="20"/>
      <c r="HH20" s="20"/>
      <c r="HI20" s="20"/>
      <c r="HJ20" s="20"/>
      <c r="HK20" s="20"/>
      <c r="HL20" s="20"/>
      <c r="HM20" s="20"/>
      <c r="HN20" s="20"/>
      <c r="HO20" s="20"/>
      <c r="HP20" s="20"/>
    </row>
    <row r="21" spans="1:224" s="21" customFormat="1">
      <c r="A21" s="10" t="s">
        <v>7</v>
      </c>
      <c r="B21" s="10" t="s">
        <v>46</v>
      </c>
      <c r="C21" s="11">
        <v>5598500</v>
      </c>
      <c r="D21" s="11">
        <f t="shared" si="5"/>
        <v>0</v>
      </c>
      <c r="E21" s="11">
        <v>5598500</v>
      </c>
      <c r="F21" s="11">
        <f t="shared" si="7"/>
        <v>0</v>
      </c>
      <c r="G21" s="11">
        <v>5598500</v>
      </c>
      <c r="H21" s="11">
        <f t="shared" si="9"/>
        <v>0</v>
      </c>
      <c r="I21" s="11">
        <v>5598500</v>
      </c>
      <c r="J21" s="11">
        <f t="shared" si="10"/>
        <v>944281.30999999959</v>
      </c>
      <c r="K21" s="11">
        <v>6542781.3099999996</v>
      </c>
      <c r="L21" s="11">
        <f t="shared" si="11"/>
        <v>0</v>
      </c>
      <c r="M21" s="11">
        <v>6542781.3099999996</v>
      </c>
      <c r="N21" s="11">
        <f t="shared" si="13"/>
        <v>0</v>
      </c>
      <c r="O21" s="11">
        <v>6542781.3099999996</v>
      </c>
      <c r="P21" s="11">
        <f t="shared" si="14"/>
        <v>0</v>
      </c>
      <c r="Q21" s="11">
        <v>6542781.3099999996</v>
      </c>
      <c r="R21" s="16"/>
      <c r="S21" s="16"/>
      <c r="T21" s="11">
        <f t="shared" si="15"/>
        <v>0</v>
      </c>
      <c r="U21" s="4">
        <v>6542781.3099999996</v>
      </c>
      <c r="V21" s="11">
        <f t="shared" si="16"/>
        <v>0</v>
      </c>
      <c r="W21" s="4">
        <v>6542781.3099999996</v>
      </c>
      <c r="X21" s="4"/>
      <c r="Y21" s="4"/>
      <c r="Z21" s="11">
        <f t="shared" si="17"/>
        <v>0</v>
      </c>
      <c r="AA21" s="11">
        <v>6542781.3099999996</v>
      </c>
      <c r="AB21" s="11">
        <f t="shared" si="18"/>
        <v>0</v>
      </c>
      <c r="AC21" s="4">
        <v>6542781.3099999996</v>
      </c>
      <c r="AD21" s="11">
        <f t="shared" si="19"/>
        <v>0</v>
      </c>
      <c r="AE21" s="11">
        <v>6542781.3099999996</v>
      </c>
      <c r="AF21" s="11">
        <f t="shared" si="3"/>
        <v>3336558.5599999996</v>
      </c>
      <c r="AG21" s="11">
        <v>9879339.8699999992</v>
      </c>
      <c r="AH21" s="11">
        <f t="shared" si="20"/>
        <v>0</v>
      </c>
      <c r="AI21" s="11">
        <v>9879339.8699999992</v>
      </c>
      <c r="AJ21" s="11">
        <f t="shared" si="4"/>
        <v>0</v>
      </c>
      <c r="AK21" s="11">
        <v>9879339.8699999992</v>
      </c>
      <c r="AL21" s="11">
        <f t="shared" si="21"/>
        <v>0</v>
      </c>
      <c r="AM21" s="11">
        <v>9879339.8699999992</v>
      </c>
      <c r="AN21" s="11">
        <f t="shared" si="23"/>
        <v>0</v>
      </c>
      <c r="AO21" s="11">
        <v>9879339.8699999992</v>
      </c>
      <c r="AP21" s="11">
        <f t="shared" si="24"/>
        <v>3525449.8000000007</v>
      </c>
      <c r="AQ21" s="11">
        <v>13404789.67</v>
      </c>
      <c r="AR21" s="11">
        <f t="shared" si="25"/>
        <v>1939433.1600000001</v>
      </c>
      <c r="AS21" s="11">
        <v>15344222.83</v>
      </c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20"/>
      <c r="FD21" s="20"/>
      <c r="FE21" s="20"/>
      <c r="FF21" s="20"/>
      <c r="FG21" s="20"/>
      <c r="FH21" s="20"/>
      <c r="FI21" s="20"/>
      <c r="FJ21" s="20"/>
      <c r="FK21" s="20"/>
      <c r="FL21" s="20"/>
      <c r="FM21" s="20"/>
      <c r="FN21" s="20"/>
      <c r="FO21" s="20"/>
      <c r="FP21" s="20"/>
      <c r="FQ21" s="20"/>
      <c r="FR21" s="20"/>
      <c r="FS21" s="20"/>
      <c r="FT21" s="20"/>
      <c r="FU21" s="20"/>
      <c r="FV21" s="20"/>
      <c r="FW21" s="20"/>
      <c r="FX21" s="20"/>
      <c r="FY21" s="20"/>
      <c r="FZ21" s="20"/>
      <c r="GA21" s="20"/>
      <c r="GB21" s="20"/>
      <c r="GC21" s="20"/>
      <c r="GD21" s="20"/>
      <c r="GE21" s="20"/>
      <c r="GF21" s="20"/>
      <c r="GG21" s="20"/>
      <c r="GH21" s="20"/>
      <c r="GI21" s="20"/>
      <c r="GJ21" s="20"/>
      <c r="GK21" s="20"/>
      <c r="GL21" s="20"/>
      <c r="GM21" s="20"/>
      <c r="GN21" s="20"/>
      <c r="GO21" s="20"/>
      <c r="GP21" s="20"/>
      <c r="GQ21" s="20"/>
      <c r="GR21" s="20"/>
      <c r="GS21" s="20"/>
      <c r="GT21" s="20"/>
      <c r="GU21" s="20"/>
      <c r="GV21" s="20"/>
      <c r="GW21" s="20"/>
      <c r="GX21" s="20"/>
      <c r="GY21" s="20"/>
      <c r="GZ21" s="20"/>
      <c r="HA21" s="20"/>
      <c r="HB21" s="20"/>
      <c r="HC21" s="20"/>
      <c r="HD21" s="20"/>
      <c r="HE21" s="20"/>
      <c r="HF21" s="20"/>
      <c r="HG21" s="20"/>
      <c r="HH21" s="20"/>
      <c r="HI21" s="20"/>
      <c r="HJ21" s="20"/>
      <c r="HK21" s="20"/>
      <c r="HL21" s="20"/>
      <c r="HM21" s="20"/>
      <c r="HN21" s="20"/>
      <c r="HO21" s="20"/>
      <c r="HP21" s="20"/>
    </row>
    <row r="22" spans="1:224" s="21" customFormat="1" ht="12.75" customHeight="1">
      <c r="A22" s="10" t="s">
        <v>8</v>
      </c>
      <c r="B22" s="10" t="s">
        <v>47</v>
      </c>
      <c r="C22" s="11">
        <v>0</v>
      </c>
      <c r="D22" s="11">
        <f t="shared" si="5"/>
        <v>0</v>
      </c>
      <c r="E22" s="11">
        <v>0</v>
      </c>
      <c r="F22" s="11">
        <f t="shared" si="7"/>
        <v>0</v>
      </c>
      <c r="G22" s="11">
        <v>0</v>
      </c>
      <c r="H22" s="11">
        <f t="shared" si="9"/>
        <v>0</v>
      </c>
      <c r="I22" s="11">
        <v>0</v>
      </c>
      <c r="J22" s="11">
        <f t="shared" si="10"/>
        <v>0</v>
      </c>
      <c r="K22" s="11">
        <v>0</v>
      </c>
      <c r="L22" s="11">
        <f t="shared" si="11"/>
        <v>0</v>
      </c>
      <c r="M22" s="11">
        <v>0</v>
      </c>
      <c r="N22" s="11">
        <f t="shared" si="13"/>
        <v>0</v>
      </c>
      <c r="O22" s="11">
        <v>0</v>
      </c>
      <c r="P22" s="11">
        <f t="shared" si="14"/>
        <v>0</v>
      </c>
      <c r="Q22" s="11">
        <v>0</v>
      </c>
      <c r="R22" s="16"/>
      <c r="S22" s="16"/>
      <c r="T22" s="11">
        <f t="shared" si="15"/>
        <v>0</v>
      </c>
      <c r="U22" s="4">
        <v>0</v>
      </c>
      <c r="V22" s="11">
        <f t="shared" si="16"/>
        <v>0</v>
      </c>
      <c r="W22" s="4">
        <v>0</v>
      </c>
      <c r="X22" s="4"/>
      <c r="Y22" s="4"/>
      <c r="Z22" s="11">
        <f t="shared" si="17"/>
        <v>0</v>
      </c>
      <c r="AA22" s="11">
        <v>0</v>
      </c>
      <c r="AB22" s="11">
        <f t="shared" si="18"/>
        <v>0</v>
      </c>
      <c r="AC22" s="4">
        <v>0</v>
      </c>
      <c r="AD22" s="11">
        <f t="shared" si="19"/>
        <v>0</v>
      </c>
      <c r="AE22" s="11">
        <v>0</v>
      </c>
      <c r="AF22" s="11">
        <f t="shared" si="3"/>
        <v>18655.169999999998</v>
      </c>
      <c r="AG22" s="11">
        <v>18655.169999999998</v>
      </c>
      <c r="AH22" s="11">
        <f t="shared" si="20"/>
        <v>0</v>
      </c>
      <c r="AI22" s="11">
        <v>18655.169999999998</v>
      </c>
      <c r="AJ22" s="11">
        <f t="shared" si="4"/>
        <v>0</v>
      </c>
      <c r="AK22" s="11">
        <v>18655.169999999998</v>
      </c>
      <c r="AL22" s="11">
        <f t="shared" si="21"/>
        <v>0</v>
      </c>
      <c r="AM22" s="11">
        <v>18655.169999999998</v>
      </c>
      <c r="AN22" s="11">
        <f t="shared" si="23"/>
        <v>0</v>
      </c>
      <c r="AO22" s="11">
        <v>18655.169999999998</v>
      </c>
      <c r="AP22" s="11">
        <f t="shared" si="24"/>
        <v>0</v>
      </c>
      <c r="AQ22" s="11">
        <v>18655.169999999998</v>
      </c>
      <c r="AR22" s="11">
        <f t="shared" si="25"/>
        <v>-18655.169999999998</v>
      </c>
      <c r="AS22" s="11">
        <v>0</v>
      </c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20"/>
      <c r="EE22" s="20"/>
      <c r="EF22" s="20"/>
      <c r="EG22" s="20"/>
      <c r="EH22" s="20"/>
      <c r="EI22" s="20"/>
      <c r="EJ22" s="20"/>
      <c r="EK22" s="20"/>
      <c r="EL22" s="20"/>
      <c r="EM22" s="20"/>
      <c r="EN22" s="20"/>
      <c r="EO22" s="20"/>
      <c r="EP22" s="20"/>
      <c r="EQ22" s="20"/>
      <c r="ER22" s="20"/>
      <c r="ES22" s="20"/>
      <c r="ET22" s="20"/>
      <c r="EU22" s="20"/>
      <c r="EV22" s="20"/>
      <c r="EW22" s="20"/>
      <c r="EX22" s="20"/>
      <c r="EY22" s="20"/>
      <c r="EZ22" s="20"/>
      <c r="FA22" s="20"/>
      <c r="FB22" s="20"/>
      <c r="FC22" s="20"/>
      <c r="FD22" s="20"/>
      <c r="FE22" s="20"/>
      <c r="FF22" s="20"/>
      <c r="FG22" s="20"/>
      <c r="FH22" s="20"/>
      <c r="FI22" s="20"/>
      <c r="FJ22" s="20"/>
      <c r="FK22" s="20"/>
      <c r="FL22" s="20"/>
      <c r="FM22" s="20"/>
      <c r="FN22" s="20"/>
      <c r="FO22" s="20"/>
      <c r="FP22" s="20"/>
      <c r="FQ22" s="20"/>
      <c r="FR22" s="20"/>
      <c r="FS22" s="20"/>
      <c r="FT22" s="20"/>
      <c r="FU22" s="20"/>
      <c r="FV22" s="20"/>
      <c r="FW22" s="20"/>
      <c r="FX22" s="20"/>
      <c r="FY22" s="20"/>
      <c r="FZ22" s="20"/>
      <c r="GA22" s="20"/>
      <c r="GB22" s="20"/>
      <c r="GC22" s="20"/>
      <c r="GD22" s="20"/>
      <c r="GE22" s="20"/>
      <c r="GF22" s="20"/>
      <c r="GG22" s="20"/>
      <c r="GH22" s="20"/>
      <c r="GI22" s="20"/>
      <c r="GJ22" s="20"/>
      <c r="GK22" s="20"/>
      <c r="GL22" s="20"/>
      <c r="GM22" s="20"/>
      <c r="GN22" s="20"/>
      <c r="GO22" s="20"/>
      <c r="GP22" s="20"/>
      <c r="GQ22" s="20"/>
      <c r="GR22" s="20"/>
      <c r="GS22" s="20"/>
      <c r="GT22" s="20"/>
      <c r="GU22" s="20"/>
      <c r="GV22" s="20"/>
      <c r="GW22" s="20"/>
      <c r="GX22" s="20"/>
      <c r="GY22" s="20"/>
      <c r="GZ22" s="20"/>
      <c r="HA22" s="20"/>
      <c r="HB22" s="20"/>
      <c r="HC22" s="20"/>
      <c r="HD22" s="20"/>
      <c r="HE22" s="20"/>
      <c r="HF22" s="20"/>
      <c r="HG22" s="20"/>
      <c r="HH22" s="20"/>
      <c r="HI22" s="20"/>
      <c r="HJ22" s="20"/>
      <c r="HK22" s="20"/>
      <c r="HL22" s="20"/>
      <c r="HM22" s="20"/>
      <c r="HN22" s="20"/>
      <c r="HO22" s="20"/>
      <c r="HP22" s="20"/>
    </row>
    <row r="23" spans="1:224" s="2" customFormat="1" ht="14.25" customHeight="1">
      <c r="A23" s="12" t="s">
        <v>13</v>
      </c>
      <c r="B23" s="12" t="s">
        <v>48</v>
      </c>
      <c r="C23" s="7">
        <f t="shared" ref="C23:Q23" si="30">C24+C29+C30+C31</f>
        <v>4321866920.8999996</v>
      </c>
      <c r="D23" s="7">
        <f t="shared" si="5"/>
        <v>39690552.480000496</v>
      </c>
      <c r="E23" s="7">
        <f>E24+E29+E30+E31</f>
        <v>4361557473.3800001</v>
      </c>
      <c r="F23" s="7">
        <f t="shared" si="7"/>
        <v>0</v>
      </c>
      <c r="G23" s="7">
        <f>G24+G29+G30+G31</f>
        <v>4361557473.3800001</v>
      </c>
      <c r="H23" s="7">
        <f t="shared" si="9"/>
        <v>0</v>
      </c>
      <c r="I23" s="7">
        <f>I24+I29+I30+I31</f>
        <v>4361557473.3800001</v>
      </c>
      <c r="J23" s="7">
        <f t="shared" si="10"/>
        <v>40814829.729999542</v>
      </c>
      <c r="K23" s="7">
        <f t="shared" si="30"/>
        <v>4402372303.1099997</v>
      </c>
      <c r="L23" s="7">
        <f t="shared" si="11"/>
        <v>0</v>
      </c>
      <c r="M23" s="7">
        <f t="shared" ref="M23" si="31">M24+M29+M30+M31</f>
        <v>4402372303.1099997</v>
      </c>
      <c r="N23" s="7">
        <f t="shared" si="13"/>
        <v>-279815211.48999929</v>
      </c>
      <c r="O23" s="7">
        <f t="shared" si="30"/>
        <v>4425501338.1399994</v>
      </c>
      <c r="P23" s="7">
        <f t="shared" si="14"/>
        <v>-302944246.51999903</v>
      </c>
      <c r="Q23" s="7">
        <f t="shared" si="30"/>
        <v>4122557091.6200004</v>
      </c>
      <c r="R23" s="8"/>
      <c r="S23" s="8"/>
      <c r="T23" s="7">
        <f t="shared" si="15"/>
        <v>1482092</v>
      </c>
      <c r="U23" s="7">
        <f>U24+U29+U30+U31</f>
        <v>4124039183.6200004</v>
      </c>
      <c r="V23" s="7">
        <f t="shared" si="16"/>
        <v>4461889.4899997711</v>
      </c>
      <c r="W23" s="7">
        <f>W24+W29+W30+W31</f>
        <v>4128501073.1100001</v>
      </c>
      <c r="X23" s="7">
        <f t="shared" ref="X23:AS23" si="32">X24+X29+X30+X31</f>
        <v>0</v>
      </c>
      <c r="Y23" s="7">
        <f t="shared" si="32"/>
        <v>0</v>
      </c>
      <c r="Z23" s="7">
        <f t="shared" si="17"/>
        <v>0</v>
      </c>
      <c r="AA23" s="7">
        <f t="shared" si="32"/>
        <v>4128501073.1100001</v>
      </c>
      <c r="AB23" s="7">
        <f t="shared" si="18"/>
        <v>2640000</v>
      </c>
      <c r="AC23" s="7">
        <f t="shared" si="32"/>
        <v>4131141073.1100001</v>
      </c>
      <c r="AD23" s="7">
        <f t="shared" si="19"/>
        <v>0</v>
      </c>
      <c r="AE23" s="7">
        <f t="shared" si="32"/>
        <v>4131141073.1100001</v>
      </c>
      <c r="AF23" s="7">
        <f t="shared" si="3"/>
        <v>0</v>
      </c>
      <c r="AG23" s="7">
        <f>AG24+AG29+AG30+AG31</f>
        <v>4131141073.1100001</v>
      </c>
      <c r="AH23" s="7">
        <f t="shared" si="20"/>
        <v>0</v>
      </c>
      <c r="AI23" s="7">
        <f>AI24+AI29+AI30+AI31</f>
        <v>4131141073.1100001</v>
      </c>
      <c r="AJ23" s="7">
        <f t="shared" si="4"/>
        <v>104837119.97000027</v>
      </c>
      <c r="AK23" s="7">
        <f t="shared" si="32"/>
        <v>4235978193.0800004</v>
      </c>
      <c r="AL23" s="7">
        <f t="shared" si="21"/>
        <v>0</v>
      </c>
      <c r="AM23" s="7">
        <f t="shared" si="32"/>
        <v>4235978193.0800004</v>
      </c>
      <c r="AN23" s="7">
        <f t="shared" si="23"/>
        <v>0</v>
      </c>
      <c r="AO23" s="7">
        <f t="shared" si="32"/>
        <v>4235978193.0800004</v>
      </c>
      <c r="AP23" s="7">
        <f t="shared" si="24"/>
        <v>-11406731.420000076</v>
      </c>
      <c r="AQ23" s="7">
        <f t="shared" si="32"/>
        <v>4224571461.6600003</v>
      </c>
      <c r="AR23" s="7">
        <f t="shared" si="25"/>
        <v>75366035.870000362</v>
      </c>
      <c r="AS23" s="7">
        <f t="shared" si="32"/>
        <v>4299937497.5300007</v>
      </c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</row>
    <row r="24" spans="1:224" s="2" customFormat="1" ht="40.5" customHeight="1">
      <c r="A24" s="4" t="s">
        <v>30</v>
      </c>
      <c r="B24" s="12" t="s">
        <v>33</v>
      </c>
      <c r="C24" s="7">
        <f>C25+C26+C27+C28</f>
        <v>4286279635.3299999</v>
      </c>
      <c r="D24" s="7">
        <f t="shared" si="5"/>
        <v>29690552.480000496</v>
      </c>
      <c r="E24" s="7">
        <f>E25+E26+E27+E28</f>
        <v>4315970187.8100004</v>
      </c>
      <c r="F24" s="7">
        <f t="shared" si="7"/>
        <v>0</v>
      </c>
      <c r="G24" s="7">
        <f>G25+G26+G27+G28</f>
        <v>4315970187.8100004</v>
      </c>
      <c r="H24" s="7">
        <f t="shared" si="9"/>
        <v>0</v>
      </c>
      <c r="I24" s="7">
        <f>I25+I26+I27+I28</f>
        <v>4315970187.8100004</v>
      </c>
      <c r="J24" s="7">
        <f t="shared" si="10"/>
        <v>42140429.729999542</v>
      </c>
      <c r="K24" s="7">
        <f t="shared" ref="K24:Q24" si="33">K25+K26+K27+K28</f>
        <v>4358110617.54</v>
      </c>
      <c r="L24" s="7">
        <f t="shared" si="11"/>
        <v>0</v>
      </c>
      <c r="M24" s="7">
        <f t="shared" ref="M24" si="34">M25+M26+M27+M28</f>
        <v>4358110617.54</v>
      </c>
      <c r="N24" s="7">
        <f t="shared" si="13"/>
        <v>-288298128.52999973</v>
      </c>
      <c r="O24" s="7">
        <f t="shared" si="33"/>
        <v>4372756735.5299997</v>
      </c>
      <c r="P24" s="7">
        <f t="shared" si="14"/>
        <v>-302944246.5199995</v>
      </c>
      <c r="Q24" s="7">
        <f t="shared" si="33"/>
        <v>4069812489.0100002</v>
      </c>
      <c r="R24" s="17"/>
      <c r="S24" s="17"/>
      <c r="T24" s="7">
        <f t="shared" si="15"/>
        <v>6482092</v>
      </c>
      <c r="U24" s="7">
        <f>U25+U26+U27+U28</f>
        <v>4076294581.0100002</v>
      </c>
      <c r="V24" s="7">
        <f t="shared" si="16"/>
        <v>824009.2999997139</v>
      </c>
      <c r="W24" s="7">
        <f>W25+W26+W27+W28</f>
        <v>4077118590.3099999</v>
      </c>
      <c r="X24" s="7">
        <f t="shared" ref="X24:AS24" si="35">X25+X26+X27+X28</f>
        <v>0</v>
      </c>
      <c r="Y24" s="7">
        <f t="shared" si="35"/>
        <v>0</v>
      </c>
      <c r="Z24" s="7">
        <f t="shared" si="17"/>
        <v>0</v>
      </c>
      <c r="AA24" s="7">
        <f t="shared" si="35"/>
        <v>4077118590.3099999</v>
      </c>
      <c r="AB24" s="7">
        <f t="shared" si="18"/>
        <v>2640000</v>
      </c>
      <c r="AC24" s="7">
        <f t="shared" si="35"/>
        <v>4079758590.3099999</v>
      </c>
      <c r="AD24" s="7">
        <f t="shared" si="19"/>
        <v>0</v>
      </c>
      <c r="AE24" s="7">
        <f t="shared" si="35"/>
        <v>4079758590.3099999</v>
      </c>
      <c r="AF24" s="7">
        <f t="shared" si="3"/>
        <v>0</v>
      </c>
      <c r="AG24" s="7">
        <f>AG25+AG26+AG27+AG28</f>
        <v>4079758590.3099999</v>
      </c>
      <c r="AH24" s="7">
        <f t="shared" si="20"/>
        <v>0</v>
      </c>
      <c r="AI24" s="7">
        <f>AI25+AI26+AI27+AI28</f>
        <v>4079758590.3099999</v>
      </c>
      <c r="AJ24" s="7">
        <f t="shared" si="4"/>
        <v>104837119.97000027</v>
      </c>
      <c r="AK24" s="7">
        <f t="shared" si="35"/>
        <v>4184595710.2800002</v>
      </c>
      <c r="AL24" s="7">
        <f t="shared" si="21"/>
        <v>0</v>
      </c>
      <c r="AM24" s="7">
        <f t="shared" si="35"/>
        <v>4184595710.2800002</v>
      </c>
      <c r="AN24" s="7">
        <f t="shared" si="23"/>
        <v>0</v>
      </c>
      <c r="AO24" s="7">
        <f t="shared" si="35"/>
        <v>4184595710.2800002</v>
      </c>
      <c r="AP24" s="7">
        <f t="shared" si="24"/>
        <v>-9148797.6500000954</v>
      </c>
      <c r="AQ24" s="7">
        <f t="shared" si="35"/>
        <v>4175446912.6300001</v>
      </c>
      <c r="AR24" s="7">
        <f t="shared" si="25"/>
        <v>-23917176.739999771</v>
      </c>
      <c r="AS24" s="7">
        <f t="shared" si="35"/>
        <v>4151529735.8900003</v>
      </c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</row>
    <row r="25" spans="1:224" s="21" customFormat="1">
      <c r="A25" s="13" t="s">
        <v>14</v>
      </c>
      <c r="B25" s="4" t="s">
        <v>34</v>
      </c>
      <c r="C25" s="11">
        <v>822039100</v>
      </c>
      <c r="D25" s="11">
        <f t="shared" si="5"/>
        <v>0</v>
      </c>
      <c r="E25" s="11">
        <v>822039100</v>
      </c>
      <c r="F25" s="11">
        <f t="shared" si="7"/>
        <v>0</v>
      </c>
      <c r="G25" s="11">
        <v>822039100</v>
      </c>
      <c r="H25" s="11">
        <f t="shared" si="9"/>
        <v>0</v>
      </c>
      <c r="I25" s="11">
        <v>822039100</v>
      </c>
      <c r="J25" s="11">
        <f t="shared" si="10"/>
        <v>0</v>
      </c>
      <c r="K25" s="11">
        <v>822039100</v>
      </c>
      <c r="L25" s="11">
        <f t="shared" si="11"/>
        <v>0</v>
      </c>
      <c r="M25" s="11">
        <v>822039100</v>
      </c>
      <c r="N25" s="11">
        <f t="shared" si="13"/>
        <v>17503600</v>
      </c>
      <c r="O25" s="11">
        <v>832509700</v>
      </c>
      <c r="P25" s="11">
        <f t="shared" si="14"/>
        <v>7033000</v>
      </c>
      <c r="Q25" s="11">
        <v>839542700</v>
      </c>
      <c r="R25" s="16"/>
      <c r="S25" s="16"/>
      <c r="T25" s="11">
        <f t="shared" si="15"/>
        <v>896700</v>
      </c>
      <c r="U25" s="4">
        <v>840439400</v>
      </c>
      <c r="V25" s="11">
        <f t="shared" si="16"/>
        <v>0</v>
      </c>
      <c r="W25" s="4">
        <v>840439400</v>
      </c>
      <c r="X25" s="4"/>
      <c r="Y25" s="4"/>
      <c r="Z25" s="11">
        <f t="shared" si="17"/>
        <v>0</v>
      </c>
      <c r="AA25" s="11">
        <v>840439400</v>
      </c>
      <c r="AB25" s="11">
        <f t="shared" si="18"/>
        <v>0</v>
      </c>
      <c r="AC25" s="4">
        <v>840439400</v>
      </c>
      <c r="AD25" s="11">
        <f t="shared" si="19"/>
        <v>0</v>
      </c>
      <c r="AE25" s="11">
        <v>840439400</v>
      </c>
      <c r="AF25" s="11">
        <f t="shared" si="3"/>
        <v>0</v>
      </c>
      <c r="AG25" s="11">
        <v>840439400</v>
      </c>
      <c r="AH25" s="11">
        <f t="shared" si="20"/>
        <v>0</v>
      </c>
      <c r="AI25" s="11">
        <v>840439400</v>
      </c>
      <c r="AJ25" s="11">
        <f t="shared" si="4"/>
        <v>2677600</v>
      </c>
      <c r="AK25" s="11">
        <v>843117000</v>
      </c>
      <c r="AL25" s="11">
        <f t="shared" si="21"/>
        <v>0</v>
      </c>
      <c r="AM25" s="11">
        <v>843117000</v>
      </c>
      <c r="AN25" s="11">
        <f t="shared" si="23"/>
        <v>0</v>
      </c>
      <c r="AO25" s="11">
        <v>843117000</v>
      </c>
      <c r="AP25" s="11">
        <f t="shared" si="24"/>
        <v>62370200</v>
      </c>
      <c r="AQ25" s="11">
        <v>905487200</v>
      </c>
      <c r="AR25" s="11">
        <f t="shared" si="25"/>
        <v>6725800</v>
      </c>
      <c r="AS25" s="11">
        <v>912213000</v>
      </c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  <c r="GB25" s="20"/>
      <c r="GC25" s="20"/>
      <c r="GD25" s="20"/>
      <c r="GE25" s="20"/>
      <c r="GF25" s="20"/>
      <c r="GG25" s="20"/>
      <c r="GH25" s="20"/>
      <c r="GI25" s="20"/>
      <c r="GJ25" s="20"/>
      <c r="GK25" s="20"/>
      <c r="GL25" s="20"/>
      <c r="GM25" s="20"/>
      <c r="GN25" s="20"/>
      <c r="GO25" s="20"/>
      <c r="GP25" s="20"/>
      <c r="GQ25" s="20"/>
      <c r="GR25" s="20"/>
      <c r="GS25" s="20"/>
      <c r="GT25" s="20"/>
      <c r="GU25" s="20"/>
      <c r="GV25" s="20"/>
      <c r="GW25" s="20"/>
      <c r="GX25" s="20"/>
      <c r="GY25" s="20"/>
      <c r="GZ25" s="20"/>
      <c r="HA25" s="20"/>
      <c r="HB25" s="20"/>
      <c r="HC25" s="20"/>
      <c r="HD25" s="20"/>
      <c r="HE25" s="20"/>
      <c r="HF25" s="20"/>
      <c r="HG25" s="20"/>
      <c r="HH25" s="20"/>
      <c r="HI25" s="20"/>
      <c r="HJ25" s="20"/>
      <c r="HK25" s="20"/>
      <c r="HL25" s="20"/>
      <c r="HM25" s="20"/>
      <c r="HN25" s="20"/>
      <c r="HO25" s="20"/>
      <c r="HP25" s="20"/>
    </row>
    <row r="26" spans="1:224" s="21" customFormat="1">
      <c r="A26" s="13" t="s">
        <v>15</v>
      </c>
      <c r="B26" s="4" t="s">
        <v>35</v>
      </c>
      <c r="C26" s="11">
        <v>1439698300</v>
      </c>
      <c r="D26" s="11">
        <f t="shared" si="5"/>
        <v>0</v>
      </c>
      <c r="E26" s="11">
        <v>1439698300</v>
      </c>
      <c r="F26" s="11">
        <f t="shared" si="7"/>
        <v>0</v>
      </c>
      <c r="G26" s="11">
        <v>1439698300</v>
      </c>
      <c r="H26" s="11">
        <f t="shared" si="9"/>
        <v>0</v>
      </c>
      <c r="I26" s="11">
        <v>1439698300</v>
      </c>
      <c r="J26" s="11">
        <f t="shared" si="10"/>
        <v>319563</v>
      </c>
      <c r="K26" s="11">
        <v>1440017863</v>
      </c>
      <c r="L26" s="11">
        <f t="shared" si="11"/>
        <v>0</v>
      </c>
      <c r="M26" s="11">
        <v>1440017863</v>
      </c>
      <c r="N26" s="11">
        <f t="shared" si="13"/>
        <v>-378761202.55999994</v>
      </c>
      <c r="O26" s="11">
        <v>1398536860.4400001</v>
      </c>
      <c r="P26" s="11">
        <f t="shared" si="14"/>
        <v>-337280200</v>
      </c>
      <c r="Q26" s="11">
        <v>1061256660.4400001</v>
      </c>
      <c r="R26" s="16"/>
      <c r="S26" s="16"/>
      <c r="T26" s="11">
        <f t="shared" si="15"/>
        <v>-165100</v>
      </c>
      <c r="U26" s="4">
        <v>1061091560.4400001</v>
      </c>
      <c r="V26" s="11">
        <f t="shared" si="16"/>
        <v>0</v>
      </c>
      <c r="W26" s="4">
        <v>1061091560.4400001</v>
      </c>
      <c r="X26" s="4"/>
      <c r="Y26" s="4"/>
      <c r="Z26" s="11">
        <f t="shared" si="17"/>
        <v>0</v>
      </c>
      <c r="AA26" s="11">
        <v>1061091560.4400001</v>
      </c>
      <c r="AB26" s="11">
        <f t="shared" si="18"/>
        <v>2000000</v>
      </c>
      <c r="AC26" s="4">
        <v>1063091560.4400001</v>
      </c>
      <c r="AD26" s="11">
        <f t="shared" si="19"/>
        <v>0</v>
      </c>
      <c r="AE26" s="11">
        <v>1063091560.4400001</v>
      </c>
      <c r="AF26" s="11">
        <f t="shared" si="3"/>
        <v>0</v>
      </c>
      <c r="AG26" s="11">
        <v>1063091560.4400001</v>
      </c>
      <c r="AH26" s="11">
        <f t="shared" si="20"/>
        <v>0</v>
      </c>
      <c r="AI26" s="11">
        <v>1063091560.4400001</v>
      </c>
      <c r="AJ26" s="11">
        <f t="shared" si="4"/>
        <v>77129047.480000019</v>
      </c>
      <c r="AK26" s="11">
        <v>1140220607.9200001</v>
      </c>
      <c r="AL26" s="11">
        <f t="shared" si="21"/>
        <v>0</v>
      </c>
      <c r="AM26" s="11">
        <v>1140220607.9200001</v>
      </c>
      <c r="AN26" s="11">
        <f t="shared" si="23"/>
        <v>0</v>
      </c>
      <c r="AO26" s="11">
        <v>1140220607.9200001</v>
      </c>
      <c r="AP26" s="11">
        <f t="shared" si="24"/>
        <v>12126352.519999981</v>
      </c>
      <c r="AQ26" s="11">
        <v>1152346960.4400001</v>
      </c>
      <c r="AR26" s="11">
        <f t="shared" si="25"/>
        <v>20456994.980000019</v>
      </c>
      <c r="AS26" s="11">
        <v>1172803955.4200001</v>
      </c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20"/>
      <c r="DW26" s="20"/>
      <c r="DX26" s="20"/>
      <c r="DY26" s="20"/>
      <c r="DZ26" s="20"/>
      <c r="EA26" s="20"/>
      <c r="EB26" s="20"/>
      <c r="EC26" s="20"/>
      <c r="ED26" s="20"/>
      <c r="EE26" s="20"/>
      <c r="EF26" s="20"/>
      <c r="EG26" s="20"/>
      <c r="EH26" s="20"/>
      <c r="EI26" s="20"/>
      <c r="EJ26" s="20"/>
      <c r="EK26" s="20"/>
      <c r="EL26" s="20"/>
      <c r="EM26" s="20"/>
      <c r="EN26" s="20"/>
      <c r="EO26" s="20"/>
      <c r="EP26" s="20"/>
      <c r="EQ26" s="20"/>
      <c r="ER26" s="20"/>
      <c r="ES26" s="20"/>
      <c r="ET26" s="20"/>
      <c r="EU26" s="20"/>
      <c r="EV26" s="20"/>
      <c r="EW26" s="20"/>
      <c r="EX26" s="20"/>
      <c r="EY26" s="20"/>
      <c r="EZ26" s="20"/>
      <c r="FA26" s="20"/>
      <c r="FB26" s="20"/>
      <c r="FC26" s="20"/>
      <c r="FD26" s="20"/>
      <c r="FE26" s="20"/>
      <c r="FF26" s="20"/>
      <c r="FG26" s="20"/>
      <c r="FH26" s="20"/>
      <c r="FI26" s="20"/>
      <c r="FJ26" s="20"/>
      <c r="FK26" s="20"/>
      <c r="FL26" s="20"/>
      <c r="FM26" s="20"/>
      <c r="FN26" s="20"/>
      <c r="FO26" s="20"/>
      <c r="FP26" s="20"/>
      <c r="FQ26" s="20"/>
      <c r="FR26" s="20"/>
      <c r="FS26" s="20"/>
      <c r="FT26" s="20"/>
      <c r="FU26" s="20"/>
      <c r="FV26" s="20"/>
      <c r="FW26" s="20"/>
      <c r="FX26" s="20"/>
      <c r="FY26" s="20"/>
      <c r="FZ26" s="20"/>
      <c r="GA26" s="20"/>
      <c r="GB26" s="20"/>
      <c r="GC26" s="20"/>
      <c r="GD26" s="20"/>
      <c r="GE26" s="20"/>
      <c r="GF26" s="20"/>
      <c r="GG26" s="20"/>
      <c r="GH26" s="20"/>
      <c r="GI26" s="20"/>
      <c r="GJ26" s="20"/>
      <c r="GK26" s="20"/>
      <c r="GL26" s="20"/>
      <c r="GM26" s="20"/>
      <c r="GN26" s="20"/>
      <c r="GO26" s="20"/>
      <c r="GP26" s="20"/>
      <c r="GQ26" s="20"/>
      <c r="GR26" s="20"/>
      <c r="GS26" s="20"/>
      <c r="GT26" s="20"/>
      <c r="GU26" s="20"/>
      <c r="GV26" s="20"/>
      <c r="GW26" s="20"/>
      <c r="GX26" s="20"/>
      <c r="GY26" s="20"/>
      <c r="GZ26" s="20"/>
      <c r="HA26" s="20"/>
      <c r="HB26" s="20"/>
      <c r="HC26" s="20"/>
      <c r="HD26" s="20"/>
      <c r="HE26" s="20"/>
      <c r="HF26" s="20"/>
      <c r="HG26" s="20"/>
      <c r="HH26" s="20"/>
      <c r="HI26" s="20"/>
      <c r="HJ26" s="20"/>
      <c r="HK26" s="20"/>
      <c r="HL26" s="20"/>
      <c r="HM26" s="20"/>
      <c r="HN26" s="20"/>
      <c r="HO26" s="20"/>
      <c r="HP26" s="20"/>
    </row>
    <row r="27" spans="1:224" s="21" customFormat="1">
      <c r="A27" s="13" t="s">
        <v>16</v>
      </c>
      <c r="B27" s="4" t="s">
        <v>36</v>
      </c>
      <c r="C27" s="11">
        <v>1816946100</v>
      </c>
      <c r="D27" s="11">
        <f t="shared" si="5"/>
        <v>0</v>
      </c>
      <c r="E27" s="11">
        <v>1816946100</v>
      </c>
      <c r="F27" s="11">
        <f t="shared" si="7"/>
        <v>0</v>
      </c>
      <c r="G27" s="11">
        <v>1816946100</v>
      </c>
      <c r="H27" s="11">
        <f t="shared" si="9"/>
        <v>0</v>
      </c>
      <c r="I27" s="11">
        <v>1816946100</v>
      </c>
      <c r="J27" s="11">
        <f t="shared" si="10"/>
        <v>6000000</v>
      </c>
      <c r="K27" s="11">
        <v>1822946100</v>
      </c>
      <c r="L27" s="11">
        <f t="shared" si="11"/>
        <v>0</v>
      </c>
      <c r="M27" s="11">
        <v>1822946100</v>
      </c>
      <c r="N27" s="11">
        <f t="shared" si="13"/>
        <v>4091990</v>
      </c>
      <c r="O27" s="11">
        <v>1837038090</v>
      </c>
      <c r="P27" s="11">
        <f t="shared" si="14"/>
        <v>-10000000</v>
      </c>
      <c r="Q27" s="11">
        <v>1827038090</v>
      </c>
      <c r="R27" s="16"/>
      <c r="S27" s="16"/>
      <c r="T27" s="11">
        <f t="shared" si="15"/>
        <v>845300</v>
      </c>
      <c r="U27" s="4">
        <v>1827883390</v>
      </c>
      <c r="V27" s="11">
        <f t="shared" si="16"/>
        <v>0</v>
      </c>
      <c r="W27" s="4">
        <v>1827883390</v>
      </c>
      <c r="X27" s="4"/>
      <c r="Y27" s="4"/>
      <c r="Z27" s="11">
        <f t="shared" si="17"/>
        <v>0</v>
      </c>
      <c r="AA27" s="11">
        <v>1827883390</v>
      </c>
      <c r="AB27" s="11">
        <f t="shared" si="18"/>
        <v>0</v>
      </c>
      <c r="AC27" s="4">
        <v>1827883390</v>
      </c>
      <c r="AD27" s="11">
        <f t="shared" si="19"/>
        <v>0</v>
      </c>
      <c r="AE27" s="11">
        <v>1827883390</v>
      </c>
      <c r="AF27" s="11">
        <f t="shared" si="3"/>
        <v>0</v>
      </c>
      <c r="AG27" s="11">
        <v>1827883390</v>
      </c>
      <c r="AH27" s="11">
        <f t="shared" si="20"/>
        <v>0</v>
      </c>
      <c r="AI27" s="11">
        <v>1827883390</v>
      </c>
      <c r="AJ27" s="11">
        <f t="shared" si="4"/>
        <v>-5245042.5999999046</v>
      </c>
      <c r="AK27" s="11">
        <v>1822638347.4000001</v>
      </c>
      <c r="AL27" s="11">
        <f t="shared" si="21"/>
        <v>0</v>
      </c>
      <c r="AM27" s="11">
        <v>1822638347.4000001</v>
      </c>
      <c r="AN27" s="11">
        <f t="shared" si="23"/>
        <v>0</v>
      </c>
      <c r="AO27" s="11">
        <v>1822638347.4000001</v>
      </c>
      <c r="AP27" s="11">
        <f t="shared" si="24"/>
        <v>-27112000</v>
      </c>
      <c r="AQ27" s="11">
        <v>1795526347.4000001</v>
      </c>
      <c r="AR27" s="11">
        <f t="shared" si="25"/>
        <v>-54472489</v>
      </c>
      <c r="AS27" s="11">
        <v>1741053858.4000001</v>
      </c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0"/>
      <c r="EY27" s="20"/>
      <c r="EZ27" s="20"/>
      <c r="FA27" s="20"/>
      <c r="FB27" s="20"/>
      <c r="FC27" s="20"/>
      <c r="FD27" s="20"/>
      <c r="FE27" s="20"/>
      <c r="FF27" s="20"/>
      <c r="FG27" s="20"/>
      <c r="FH27" s="20"/>
      <c r="FI27" s="20"/>
      <c r="FJ27" s="20"/>
      <c r="FK27" s="20"/>
      <c r="FL27" s="20"/>
      <c r="FM27" s="20"/>
      <c r="FN27" s="20"/>
      <c r="FO27" s="20"/>
      <c r="FP27" s="20"/>
      <c r="FQ27" s="20"/>
      <c r="FR27" s="20"/>
      <c r="FS27" s="20"/>
      <c r="FT27" s="20"/>
      <c r="FU27" s="20"/>
      <c r="FV27" s="20"/>
      <c r="FW27" s="20"/>
      <c r="FX27" s="20"/>
      <c r="FY27" s="20"/>
      <c r="FZ27" s="20"/>
      <c r="GA27" s="20"/>
      <c r="GB27" s="20"/>
      <c r="GC27" s="20"/>
      <c r="GD27" s="20"/>
      <c r="GE27" s="20"/>
      <c r="GF27" s="20"/>
      <c r="GG27" s="20"/>
      <c r="GH27" s="20"/>
      <c r="GI27" s="20"/>
      <c r="GJ27" s="20"/>
      <c r="GK27" s="20"/>
      <c r="GL27" s="20"/>
      <c r="GM27" s="20"/>
      <c r="GN27" s="20"/>
      <c r="GO27" s="20"/>
      <c r="GP27" s="20"/>
      <c r="GQ27" s="20"/>
      <c r="GR27" s="20"/>
      <c r="GS27" s="20"/>
      <c r="GT27" s="20"/>
      <c r="GU27" s="20"/>
      <c r="GV27" s="20"/>
      <c r="GW27" s="20"/>
      <c r="GX27" s="20"/>
      <c r="GY27" s="20"/>
      <c r="GZ27" s="20"/>
      <c r="HA27" s="20"/>
      <c r="HB27" s="20"/>
      <c r="HC27" s="20"/>
      <c r="HD27" s="20"/>
      <c r="HE27" s="20"/>
      <c r="HF27" s="20"/>
      <c r="HG27" s="20"/>
      <c r="HH27" s="20"/>
      <c r="HI27" s="20"/>
      <c r="HJ27" s="20"/>
      <c r="HK27" s="20"/>
      <c r="HL27" s="20"/>
      <c r="HM27" s="20"/>
      <c r="HN27" s="20"/>
      <c r="HO27" s="20"/>
      <c r="HP27" s="20"/>
    </row>
    <row r="28" spans="1:224" s="21" customFormat="1">
      <c r="A28" s="13" t="s">
        <v>17</v>
      </c>
      <c r="B28" s="4" t="s">
        <v>37</v>
      </c>
      <c r="C28" s="11">
        <v>207596135.33000001</v>
      </c>
      <c r="D28" s="11">
        <f t="shared" si="5"/>
        <v>29690552.479999989</v>
      </c>
      <c r="E28" s="11">
        <v>237286687.81</v>
      </c>
      <c r="F28" s="11">
        <f t="shared" si="7"/>
        <v>0</v>
      </c>
      <c r="G28" s="11">
        <v>237286687.81</v>
      </c>
      <c r="H28" s="11">
        <f t="shared" si="9"/>
        <v>0</v>
      </c>
      <c r="I28" s="11">
        <v>237286687.81</v>
      </c>
      <c r="J28" s="11">
        <f t="shared" si="10"/>
        <v>35820866.730000019</v>
      </c>
      <c r="K28" s="11">
        <v>273107554.54000002</v>
      </c>
      <c r="L28" s="11">
        <f t="shared" si="11"/>
        <v>0</v>
      </c>
      <c r="M28" s="11">
        <v>273107554.54000002</v>
      </c>
      <c r="N28" s="11">
        <f t="shared" si="13"/>
        <v>68867484.029999971</v>
      </c>
      <c r="O28" s="11">
        <v>304672085.08999997</v>
      </c>
      <c r="P28" s="11">
        <f t="shared" si="14"/>
        <v>37302953.480000019</v>
      </c>
      <c r="Q28" s="11">
        <v>341975038.56999999</v>
      </c>
      <c r="R28" s="16"/>
      <c r="S28" s="16"/>
      <c r="T28" s="11">
        <f t="shared" si="15"/>
        <v>4905192</v>
      </c>
      <c r="U28" s="4">
        <v>346880230.56999999</v>
      </c>
      <c r="V28" s="11">
        <f t="shared" si="16"/>
        <v>824009.30000001192</v>
      </c>
      <c r="W28" s="4">
        <v>347704239.87</v>
      </c>
      <c r="X28" s="4"/>
      <c r="Y28" s="4"/>
      <c r="Z28" s="11">
        <f t="shared" si="17"/>
        <v>0</v>
      </c>
      <c r="AA28" s="11">
        <v>347704239.87</v>
      </c>
      <c r="AB28" s="11">
        <f t="shared" si="18"/>
        <v>640000</v>
      </c>
      <c r="AC28" s="4">
        <v>348344239.87</v>
      </c>
      <c r="AD28" s="11">
        <f t="shared" si="19"/>
        <v>0</v>
      </c>
      <c r="AE28" s="11">
        <v>348344239.87</v>
      </c>
      <c r="AF28" s="11">
        <f t="shared" si="3"/>
        <v>0</v>
      </c>
      <c r="AG28" s="11">
        <v>348344239.87</v>
      </c>
      <c r="AH28" s="11">
        <f t="shared" si="20"/>
        <v>0</v>
      </c>
      <c r="AI28" s="11">
        <v>348344239.87</v>
      </c>
      <c r="AJ28" s="11">
        <f t="shared" si="4"/>
        <v>30275515.089999974</v>
      </c>
      <c r="AK28" s="11">
        <v>378619754.95999998</v>
      </c>
      <c r="AL28" s="11">
        <f t="shared" si="21"/>
        <v>0</v>
      </c>
      <c r="AM28" s="11">
        <v>378619754.95999998</v>
      </c>
      <c r="AN28" s="11">
        <f t="shared" si="23"/>
        <v>0</v>
      </c>
      <c r="AO28" s="11">
        <v>378619754.95999998</v>
      </c>
      <c r="AP28" s="11">
        <f t="shared" si="24"/>
        <v>-56533350.169999957</v>
      </c>
      <c r="AQ28" s="11">
        <v>322086404.79000002</v>
      </c>
      <c r="AR28" s="11">
        <f t="shared" si="25"/>
        <v>3372517.2799999714</v>
      </c>
      <c r="AS28" s="11">
        <v>325458922.06999999</v>
      </c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/>
      <c r="EJ28" s="20"/>
      <c r="EK28" s="20"/>
      <c r="EL28" s="20"/>
      <c r="EM28" s="20"/>
      <c r="EN28" s="20"/>
      <c r="EO28" s="20"/>
      <c r="EP28" s="20"/>
      <c r="EQ28" s="20"/>
      <c r="ER28" s="20"/>
      <c r="ES28" s="20"/>
      <c r="ET28" s="20"/>
      <c r="EU28" s="20"/>
      <c r="EV28" s="20"/>
      <c r="EW28" s="20"/>
      <c r="EX28" s="20"/>
      <c r="EY28" s="20"/>
      <c r="EZ28" s="20"/>
      <c r="FA28" s="20"/>
      <c r="FB28" s="20"/>
      <c r="FC28" s="20"/>
      <c r="FD28" s="20"/>
      <c r="FE28" s="20"/>
      <c r="FF28" s="20"/>
      <c r="FG28" s="20"/>
      <c r="FH28" s="20"/>
      <c r="FI28" s="20"/>
      <c r="FJ28" s="20"/>
      <c r="FK28" s="20"/>
      <c r="FL28" s="20"/>
      <c r="FM28" s="20"/>
      <c r="FN28" s="20"/>
      <c r="FO28" s="20"/>
      <c r="FP28" s="20"/>
      <c r="FQ28" s="20"/>
      <c r="FR28" s="20"/>
      <c r="FS28" s="20"/>
      <c r="FT28" s="20"/>
      <c r="FU28" s="20"/>
      <c r="FV28" s="20"/>
      <c r="FW28" s="20"/>
      <c r="FX28" s="20"/>
      <c r="FY28" s="20"/>
      <c r="FZ28" s="20"/>
      <c r="GA28" s="20"/>
      <c r="GB28" s="20"/>
      <c r="GC28" s="20"/>
      <c r="GD28" s="20"/>
      <c r="GE28" s="20"/>
      <c r="GF28" s="20"/>
      <c r="GG28" s="20"/>
      <c r="GH28" s="20"/>
      <c r="GI28" s="20"/>
      <c r="GJ28" s="20"/>
      <c r="GK28" s="20"/>
      <c r="GL28" s="20"/>
      <c r="GM28" s="20"/>
      <c r="GN28" s="20"/>
      <c r="GO28" s="20"/>
      <c r="GP28" s="20"/>
      <c r="GQ28" s="20"/>
      <c r="GR28" s="20"/>
      <c r="GS28" s="20"/>
      <c r="GT28" s="20"/>
      <c r="GU28" s="20"/>
      <c r="GV28" s="20"/>
      <c r="GW28" s="20"/>
      <c r="GX28" s="20"/>
      <c r="GY28" s="20"/>
      <c r="GZ28" s="20"/>
      <c r="HA28" s="20"/>
      <c r="HB28" s="20"/>
      <c r="HC28" s="20"/>
      <c r="HD28" s="20"/>
      <c r="HE28" s="20"/>
      <c r="HF28" s="20"/>
      <c r="HG28" s="20"/>
      <c r="HH28" s="20"/>
      <c r="HI28" s="20"/>
      <c r="HJ28" s="20"/>
      <c r="HK28" s="20"/>
      <c r="HL28" s="20"/>
      <c r="HM28" s="20"/>
      <c r="HN28" s="20"/>
      <c r="HO28" s="20"/>
      <c r="HP28" s="20"/>
    </row>
    <row r="29" spans="1:224" s="21" customFormat="1" ht="15" customHeight="1">
      <c r="A29" s="4" t="s">
        <v>18</v>
      </c>
      <c r="B29" s="4" t="s">
        <v>49</v>
      </c>
      <c r="C29" s="11">
        <v>35587285.57</v>
      </c>
      <c r="D29" s="11">
        <f t="shared" si="5"/>
        <v>10000000</v>
      </c>
      <c r="E29" s="11">
        <v>45587285.57</v>
      </c>
      <c r="F29" s="11">
        <f t="shared" si="7"/>
        <v>0</v>
      </c>
      <c r="G29" s="11">
        <v>45587285.57</v>
      </c>
      <c r="H29" s="11">
        <f t="shared" si="9"/>
        <v>0</v>
      </c>
      <c r="I29" s="11">
        <v>45587285.57</v>
      </c>
      <c r="J29" s="11">
        <f t="shared" si="10"/>
        <v>-1325600</v>
      </c>
      <c r="K29" s="11">
        <v>44261685.57</v>
      </c>
      <c r="L29" s="11">
        <f t="shared" si="11"/>
        <v>0</v>
      </c>
      <c r="M29" s="11">
        <v>44261685.57</v>
      </c>
      <c r="N29" s="11">
        <f t="shared" si="13"/>
        <v>8482917.0399999991</v>
      </c>
      <c r="O29" s="11">
        <v>52744602.609999999</v>
      </c>
      <c r="P29" s="11">
        <f t="shared" si="14"/>
        <v>0</v>
      </c>
      <c r="Q29" s="11">
        <v>52744602.609999999</v>
      </c>
      <c r="R29" s="16"/>
      <c r="S29" s="16"/>
      <c r="T29" s="11">
        <f t="shared" si="15"/>
        <v>-5000000</v>
      </c>
      <c r="U29" s="4">
        <v>47744602.609999999</v>
      </c>
      <c r="V29" s="11">
        <f t="shared" si="16"/>
        <v>4617971.9100000039</v>
      </c>
      <c r="W29" s="4">
        <v>52362574.520000003</v>
      </c>
      <c r="X29" s="4"/>
      <c r="Y29" s="4"/>
      <c r="Z29" s="11">
        <f t="shared" si="17"/>
        <v>0</v>
      </c>
      <c r="AA29" s="11">
        <v>52362574.520000003</v>
      </c>
      <c r="AB29" s="11">
        <f t="shared" si="18"/>
        <v>0</v>
      </c>
      <c r="AC29" s="4">
        <v>52362574.520000003</v>
      </c>
      <c r="AD29" s="11">
        <f t="shared" si="19"/>
        <v>0</v>
      </c>
      <c r="AE29" s="11">
        <v>52362574.520000003</v>
      </c>
      <c r="AF29" s="11">
        <f t="shared" si="3"/>
        <v>0</v>
      </c>
      <c r="AG29" s="11">
        <v>52362574.520000003</v>
      </c>
      <c r="AH29" s="11">
        <f t="shared" si="20"/>
        <v>0</v>
      </c>
      <c r="AI29" s="11">
        <v>52362574.520000003</v>
      </c>
      <c r="AJ29" s="11">
        <f t="shared" si="4"/>
        <v>0</v>
      </c>
      <c r="AK29" s="11">
        <v>52362574.520000003</v>
      </c>
      <c r="AL29" s="11">
        <f t="shared" si="21"/>
        <v>0</v>
      </c>
      <c r="AM29" s="11">
        <v>52362574.520000003</v>
      </c>
      <c r="AN29" s="11">
        <f t="shared" si="23"/>
        <v>0</v>
      </c>
      <c r="AO29" s="11">
        <v>52362574.520000003</v>
      </c>
      <c r="AP29" s="11">
        <f t="shared" si="24"/>
        <v>-2257933.7700000033</v>
      </c>
      <c r="AQ29" s="11">
        <v>50104640.75</v>
      </c>
      <c r="AR29" s="11">
        <f t="shared" si="25"/>
        <v>100000000</v>
      </c>
      <c r="AS29" s="11">
        <v>150104640.75</v>
      </c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/>
      <c r="EJ29" s="20"/>
      <c r="EK29" s="20"/>
      <c r="EL29" s="20"/>
      <c r="EM29" s="20"/>
      <c r="EN29" s="20"/>
      <c r="EO29" s="20"/>
      <c r="EP29" s="20"/>
      <c r="EQ29" s="20"/>
      <c r="ER29" s="20"/>
      <c r="ES29" s="20"/>
      <c r="ET29" s="20"/>
      <c r="EU29" s="20"/>
      <c r="EV29" s="20"/>
      <c r="EW29" s="20"/>
      <c r="EX29" s="20"/>
      <c r="EY29" s="20"/>
      <c r="EZ29" s="20"/>
      <c r="FA29" s="20"/>
      <c r="FB29" s="20"/>
      <c r="FC29" s="20"/>
      <c r="FD29" s="20"/>
      <c r="FE29" s="20"/>
      <c r="FF29" s="20"/>
      <c r="FG29" s="20"/>
      <c r="FH29" s="20"/>
      <c r="FI29" s="20"/>
      <c r="FJ29" s="20"/>
      <c r="FK29" s="20"/>
      <c r="FL29" s="20"/>
      <c r="FM29" s="20"/>
      <c r="FN29" s="20"/>
      <c r="FO29" s="20"/>
      <c r="FP29" s="20"/>
      <c r="FQ29" s="20"/>
      <c r="FR29" s="20"/>
      <c r="FS29" s="20"/>
      <c r="FT29" s="20"/>
      <c r="FU29" s="20"/>
      <c r="FV29" s="20"/>
      <c r="FW29" s="20"/>
      <c r="FX29" s="20"/>
      <c r="FY29" s="20"/>
      <c r="FZ29" s="20"/>
      <c r="GA29" s="20"/>
      <c r="GB29" s="20"/>
      <c r="GC29" s="20"/>
      <c r="GD29" s="20"/>
      <c r="GE29" s="20"/>
      <c r="GF29" s="20"/>
      <c r="GG29" s="20"/>
      <c r="GH29" s="20"/>
      <c r="GI29" s="20"/>
      <c r="GJ29" s="20"/>
      <c r="GK29" s="20"/>
      <c r="GL29" s="20"/>
      <c r="GM29" s="20"/>
      <c r="GN29" s="20"/>
      <c r="GO29" s="20"/>
      <c r="GP29" s="20"/>
      <c r="GQ29" s="20"/>
      <c r="GR29" s="20"/>
      <c r="GS29" s="20"/>
      <c r="GT29" s="20"/>
      <c r="GU29" s="20"/>
      <c r="GV29" s="20"/>
      <c r="GW29" s="20"/>
      <c r="GX29" s="20"/>
      <c r="GY29" s="20"/>
      <c r="GZ29" s="20"/>
      <c r="HA29" s="20"/>
      <c r="HB29" s="20"/>
      <c r="HC29" s="20"/>
      <c r="HD29" s="20"/>
      <c r="HE29" s="20"/>
      <c r="HF29" s="20"/>
      <c r="HG29" s="20"/>
      <c r="HH29" s="20"/>
      <c r="HI29" s="20"/>
      <c r="HJ29" s="20"/>
      <c r="HK29" s="20"/>
      <c r="HL29" s="20"/>
      <c r="HM29" s="20"/>
      <c r="HN29" s="20"/>
      <c r="HO29" s="20"/>
      <c r="HP29" s="20"/>
    </row>
    <row r="30" spans="1:224" s="21" customFormat="1" ht="89.25">
      <c r="A30" s="4" t="s">
        <v>19</v>
      </c>
      <c r="B30" s="4" t="s">
        <v>50</v>
      </c>
      <c r="C30" s="11">
        <v>0</v>
      </c>
      <c r="D30" s="11">
        <f t="shared" si="5"/>
        <v>0</v>
      </c>
      <c r="E30" s="11">
        <v>0</v>
      </c>
      <c r="F30" s="11">
        <f t="shared" si="7"/>
        <v>0</v>
      </c>
      <c r="G30" s="11">
        <v>0</v>
      </c>
      <c r="H30" s="11">
        <f t="shared" si="9"/>
        <v>0</v>
      </c>
      <c r="I30" s="11">
        <v>0</v>
      </c>
      <c r="J30" s="11">
        <f t="shared" si="10"/>
        <v>0</v>
      </c>
      <c r="K30" s="11">
        <v>0</v>
      </c>
      <c r="L30" s="11">
        <f t="shared" si="11"/>
        <v>0</v>
      </c>
      <c r="M30" s="11">
        <v>0</v>
      </c>
      <c r="N30" s="11">
        <f t="shared" si="13"/>
        <v>0</v>
      </c>
      <c r="O30" s="11">
        <v>0</v>
      </c>
      <c r="P30" s="11">
        <f t="shared" si="14"/>
        <v>0</v>
      </c>
      <c r="Q30" s="11">
        <v>0</v>
      </c>
      <c r="R30" s="16"/>
      <c r="S30" s="16"/>
      <c r="T30" s="11">
        <f t="shared" si="15"/>
        <v>0</v>
      </c>
      <c r="U30" s="4">
        <v>0</v>
      </c>
      <c r="V30" s="11">
        <f t="shared" si="16"/>
        <v>0</v>
      </c>
      <c r="W30" s="4">
        <v>0</v>
      </c>
      <c r="X30" s="4"/>
      <c r="Y30" s="4"/>
      <c r="Z30" s="11">
        <f t="shared" si="17"/>
        <v>0</v>
      </c>
      <c r="AA30" s="11">
        <v>0</v>
      </c>
      <c r="AB30" s="11">
        <f t="shared" si="18"/>
        <v>0</v>
      </c>
      <c r="AC30" s="4">
        <v>0</v>
      </c>
      <c r="AD30" s="11">
        <f t="shared" si="19"/>
        <v>0</v>
      </c>
      <c r="AE30" s="11">
        <v>0</v>
      </c>
      <c r="AF30" s="11">
        <f t="shared" si="3"/>
        <v>0</v>
      </c>
      <c r="AG30" s="11">
        <v>0</v>
      </c>
      <c r="AH30" s="11">
        <f t="shared" si="20"/>
        <v>0</v>
      </c>
      <c r="AI30" s="11">
        <v>0</v>
      </c>
      <c r="AJ30" s="11">
        <f t="shared" si="4"/>
        <v>0</v>
      </c>
      <c r="AK30" s="11">
        <v>0</v>
      </c>
      <c r="AL30" s="11">
        <f t="shared" si="21"/>
        <v>0</v>
      </c>
      <c r="AM30" s="11">
        <v>0</v>
      </c>
      <c r="AN30" s="11">
        <f t="shared" si="23"/>
        <v>0</v>
      </c>
      <c r="AO30" s="11">
        <v>0</v>
      </c>
      <c r="AP30" s="11">
        <f t="shared" si="24"/>
        <v>0</v>
      </c>
      <c r="AQ30" s="11">
        <v>0</v>
      </c>
      <c r="AR30" s="11">
        <f t="shared" si="25"/>
        <v>0</v>
      </c>
      <c r="AS30" s="11">
        <v>0</v>
      </c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20"/>
      <c r="FF30" s="20"/>
      <c r="FG30" s="20"/>
      <c r="FH30" s="20"/>
      <c r="FI30" s="20"/>
      <c r="FJ30" s="20"/>
      <c r="FK30" s="20"/>
      <c r="FL30" s="20"/>
      <c r="FM30" s="20"/>
      <c r="FN30" s="20"/>
      <c r="FO30" s="20"/>
      <c r="FP30" s="20"/>
      <c r="FQ30" s="20"/>
      <c r="FR30" s="20"/>
      <c r="FS30" s="20"/>
      <c r="FT30" s="20"/>
      <c r="FU30" s="20"/>
      <c r="FV30" s="20"/>
      <c r="FW30" s="20"/>
      <c r="FX30" s="20"/>
      <c r="FY30" s="20"/>
      <c r="FZ30" s="20"/>
      <c r="GA30" s="20"/>
      <c r="GB30" s="20"/>
      <c r="GC30" s="20"/>
      <c r="GD30" s="20"/>
      <c r="GE30" s="20"/>
      <c r="GF30" s="20"/>
      <c r="GG30" s="20"/>
      <c r="GH30" s="20"/>
      <c r="GI30" s="20"/>
      <c r="GJ30" s="20"/>
      <c r="GK30" s="20"/>
      <c r="GL30" s="20"/>
      <c r="GM30" s="20"/>
      <c r="GN30" s="20"/>
      <c r="GO30" s="20"/>
      <c r="GP30" s="20"/>
      <c r="GQ30" s="20"/>
      <c r="GR30" s="20"/>
      <c r="GS30" s="20"/>
      <c r="GT30" s="20"/>
      <c r="GU30" s="20"/>
      <c r="GV30" s="20"/>
      <c r="GW30" s="20"/>
      <c r="GX30" s="20"/>
      <c r="GY30" s="20"/>
      <c r="GZ30" s="20"/>
      <c r="HA30" s="20"/>
      <c r="HB30" s="20"/>
      <c r="HC30" s="20"/>
      <c r="HD30" s="20"/>
      <c r="HE30" s="20"/>
      <c r="HF30" s="20"/>
      <c r="HG30" s="20"/>
      <c r="HH30" s="20"/>
      <c r="HI30" s="20"/>
      <c r="HJ30" s="20"/>
      <c r="HK30" s="20"/>
      <c r="HL30" s="20"/>
      <c r="HM30" s="20"/>
      <c r="HN30" s="20"/>
      <c r="HO30" s="20"/>
      <c r="HP30" s="20"/>
    </row>
    <row r="31" spans="1:224" s="21" customFormat="1" ht="38.25">
      <c r="A31" s="4" t="s">
        <v>20</v>
      </c>
      <c r="B31" s="4" t="s">
        <v>51</v>
      </c>
      <c r="C31" s="11">
        <v>0</v>
      </c>
      <c r="D31" s="11">
        <f t="shared" si="5"/>
        <v>0</v>
      </c>
      <c r="E31" s="11">
        <v>0</v>
      </c>
      <c r="F31" s="11">
        <f t="shared" si="7"/>
        <v>0</v>
      </c>
      <c r="G31" s="11">
        <v>0</v>
      </c>
      <c r="H31" s="11">
        <f t="shared" si="9"/>
        <v>0</v>
      </c>
      <c r="I31" s="11">
        <v>0</v>
      </c>
      <c r="J31" s="11">
        <f t="shared" si="10"/>
        <v>0</v>
      </c>
      <c r="K31" s="11">
        <v>0</v>
      </c>
      <c r="L31" s="11">
        <f t="shared" si="11"/>
        <v>0</v>
      </c>
      <c r="M31" s="11">
        <v>0</v>
      </c>
      <c r="N31" s="11">
        <f t="shared" si="13"/>
        <v>0</v>
      </c>
      <c r="O31" s="11">
        <v>0</v>
      </c>
      <c r="P31" s="11">
        <f t="shared" si="14"/>
        <v>0</v>
      </c>
      <c r="Q31" s="11">
        <v>0</v>
      </c>
      <c r="R31" s="16"/>
      <c r="S31" s="16"/>
      <c r="T31" s="11">
        <f t="shared" si="15"/>
        <v>0</v>
      </c>
      <c r="U31" s="4">
        <v>0</v>
      </c>
      <c r="V31" s="11">
        <f t="shared" si="16"/>
        <v>-980091.72</v>
      </c>
      <c r="W31" s="4">
        <v>-980091.72</v>
      </c>
      <c r="X31" s="4"/>
      <c r="Y31" s="4"/>
      <c r="Z31" s="11">
        <f t="shared" si="17"/>
        <v>0</v>
      </c>
      <c r="AA31" s="11">
        <v>-980091.72</v>
      </c>
      <c r="AB31" s="11">
        <f t="shared" si="18"/>
        <v>0</v>
      </c>
      <c r="AC31" s="4">
        <v>-980091.72</v>
      </c>
      <c r="AD31" s="11">
        <f t="shared" si="19"/>
        <v>0</v>
      </c>
      <c r="AE31" s="11">
        <v>-980091.72</v>
      </c>
      <c r="AF31" s="11">
        <f t="shared" si="3"/>
        <v>0</v>
      </c>
      <c r="AG31" s="11">
        <v>-980091.72</v>
      </c>
      <c r="AH31" s="11">
        <f t="shared" si="20"/>
        <v>0</v>
      </c>
      <c r="AI31" s="11">
        <v>-980091.72</v>
      </c>
      <c r="AJ31" s="11">
        <f t="shared" si="4"/>
        <v>0</v>
      </c>
      <c r="AK31" s="11">
        <v>-980091.72</v>
      </c>
      <c r="AL31" s="11">
        <f t="shared" si="21"/>
        <v>0</v>
      </c>
      <c r="AM31" s="11">
        <v>-980091.72</v>
      </c>
      <c r="AN31" s="11">
        <f t="shared" si="23"/>
        <v>0</v>
      </c>
      <c r="AO31" s="11">
        <v>-980091.72</v>
      </c>
      <c r="AP31" s="11">
        <f t="shared" si="24"/>
        <v>0</v>
      </c>
      <c r="AQ31" s="11">
        <v>-980091.72</v>
      </c>
      <c r="AR31" s="11">
        <f t="shared" si="25"/>
        <v>-716787.39000000013</v>
      </c>
      <c r="AS31" s="11">
        <v>-1696879.11</v>
      </c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/>
      <c r="EJ31" s="20"/>
      <c r="EK31" s="20"/>
      <c r="EL31" s="20"/>
      <c r="EM31" s="20"/>
      <c r="EN31" s="20"/>
      <c r="EO31" s="20"/>
      <c r="EP31" s="20"/>
      <c r="EQ31" s="20"/>
      <c r="ER31" s="20"/>
      <c r="ES31" s="20"/>
      <c r="ET31" s="20"/>
      <c r="EU31" s="20"/>
      <c r="EV31" s="20"/>
      <c r="EW31" s="20"/>
      <c r="EX31" s="20"/>
      <c r="EY31" s="20"/>
      <c r="EZ31" s="20"/>
      <c r="FA31" s="20"/>
      <c r="FB31" s="20"/>
      <c r="FC31" s="20"/>
      <c r="FD31" s="20"/>
      <c r="FE31" s="20"/>
      <c r="FF31" s="20"/>
      <c r="FG31" s="20"/>
      <c r="FH31" s="20"/>
      <c r="FI31" s="20"/>
      <c r="FJ31" s="20"/>
      <c r="FK31" s="20"/>
      <c r="FL31" s="20"/>
      <c r="FM31" s="20"/>
      <c r="FN31" s="20"/>
      <c r="FO31" s="20"/>
      <c r="FP31" s="20"/>
      <c r="FQ31" s="20"/>
      <c r="FR31" s="20"/>
      <c r="FS31" s="20"/>
      <c r="FT31" s="20"/>
      <c r="FU31" s="20"/>
      <c r="FV31" s="20"/>
      <c r="FW31" s="20"/>
      <c r="FX31" s="20"/>
      <c r="FY31" s="20"/>
      <c r="FZ31" s="20"/>
      <c r="GA31" s="20"/>
      <c r="GB31" s="20"/>
      <c r="GC31" s="20"/>
      <c r="GD31" s="20"/>
      <c r="GE31" s="20"/>
      <c r="GF31" s="20"/>
      <c r="GG31" s="20"/>
      <c r="GH31" s="20"/>
      <c r="GI31" s="20"/>
      <c r="GJ31" s="20"/>
      <c r="GK31" s="20"/>
      <c r="GL31" s="20"/>
      <c r="GM31" s="20"/>
      <c r="GN31" s="20"/>
      <c r="GO31" s="20"/>
      <c r="GP31" s="20"/>
      <c r="GQ31" s="20"/>
      <c r="GR31" s="20"/>
      <c r="GS31" s="20"/>
      <c r="GT31" s="20"/>
      <c r="GU31" s="20"/>
      <c r="GV31" s="20"/>
      <c r="GW31" s="20"/>
      <c r="GX31" s="20"/>
      <c r="GY31" s="20"/>
      <c r="GZ31" s="20"/>
      <c r="HA31" s="20"/>
      <c r="HB31" s="20"/>
      <c r="HC31" s="20"/>
      <c r="HD31" s="20"/>
      <c r="HE31" s="20"/>
      <c r="HF31" s="20"/>
      <c r="HG31" s="20"/>
      <c r="HH31" s="20"/>
      <c r="HI31" s="20"/>
      <c r="HJ31" s="20"/>
      <c r="HK31" s="20"/>
      <c r="HL31" s="20"/>
      <c r="HM31" s="20"/>
      <c r="HN31" s="20"/>
      <c r="HO31" s="20"/>
      <c r="HP31" s="20"/>
    </row>
    <row r="32" spans="1:224">
      <c r="AK32" s="19"/>
    </row>
    <row r="33" spans="6:6">
      <c r="F33" s="1"/>
    </row>
  </sheetData>
  <mergeCells count="46">
    <mergeCell ref="AK5:AK6"/>
    <mergeCell ref="AL5:AL6"/>
    <mergeCell ref="AM5:AM6"/>
    <mergeCell ref="AD5:AD6"/>
    <mergeCell ref="AE5:AE6"/>
    <mergeCell ref="AF5:AF6"/>
    <mergeCell ref="AG5:AG6"/>
    <mergeCell ref="AH5:AH6"/>
    <mergeCell ref="A3:AB3"/>
    <mergeCell ref="AB5:AB6"/>
    <mergeCell ref="R5:R6"/>
    <mergeCell ref="S5:S6"/>
    <mergeCell ref="T5:T6"/>
    <mergeCell ref="U5:U6"/>
    <mergeCell ref="V5:V6"/>
    <mergeCell ref="A5:A6"/>
    <mergeCell ref="C5:C6"/>
    <mergeCell ref="D5:D6"/>
    <mergeCell ref="O5:O6"/>
    <mergeCell ref="P5:P6"/>
    <mergeCell ref="Q5:Q6"/>
    <mergeCell ref="E5:E6"/>
    <mergeCell ref="F5:F6"/>
    <mergeCell ref="B5:B6"/>
    <mergeCell ref="AS5:AS6"/>
    <mergeCell ref="AN5:AN6"/>
    <mergeCell ref="AO5:AO6"/>
    <mergeCell ref="AP5:AP6"/>
    <mergeCell ref="AQ5:AQ6"/>
    <mergeCell ref="AR5:AR6"/>
    <mergeCell ref="N5:N6"/>
    <mergeCell ref="AI5:AI6"/>
    <mergeCell ref="AJ5:AJ6"/>
    <mergeCell ref="G5:G6"/>
    <mergeCell ref="H5:H6"/>
    <mergeCell ref="I5:I6"/>
    <mergeCell ref="J5:J6"/>
    <mergeCell ref="M5:M6"/>
    <mergeCell ref="K5:K6"/>
    <mergeCell ref="L5:L6"/>
    <mergeCell ref="AC5:AC6"/>
    <mergeCell ref="W5:W6"/>
    <mergeCell ref="X5:X6"/>
    <mergeCell ref="Y5:Y6"/>
    <mergeCell ref="Z5:Z6"/>
    <mergeCell ref="AA5:AA6"/>
  </mergeCells>
  <pageMargins left="0.11811023622047245" right="0.11811023622047245" top="0.35433070866141736" bottom="0.35433070866141736" header="0" footer="0"/>
  <pageSetup paperSize="9" scale="65" fitToWidth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Company>Департамент финансов автономного округа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Марон Надежда Николаевна</dc:creator>
  <cp:lastModifiedBy>022201</cp:lastModifiedBy>
  <cp:lastPrinted>2021-04-29T14:09:23Z</cp:lastPrinted>
  <dcterms:created xsi:type="dcterms:W3CDTF">2016-03-30T12:13:52Z</dcterms:created>
  <dcterms:modified xsi:type="dcterms:W3CDTF">2021-04-29T14:43:00Z</dcterms:modified>
</cp:coreProperties>
</file>